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firstSheet="1" activeTab="4"/>
  </bookViews>
  <sheets>
    <sheet name="Январь" sheetId="1" r:id="rId1"/>
    <sheet name="Февраль" sheetId="2" r:id="rId2"/>
    <sheet name="Март" sheetId="3" r:id="rId3"/>
    <sheet name="Апрель" sheetId="4" r:id="rId4"/>
    <sheet name="Май" sheetId="5" r:id="rId5"/>
    <sheet name="Июнь" sheetId="6" r:id="rId6"/>
    <sheet name="Июль" sheetId="7" r:id="rId7"/>
    <sheet name="Август" sheetId="8" r:id="rId8"/>
    <sheet name="Сентябрь" sheetId="9" r:id="rId9"/>
    <sheet name="Октябрь" sheetId="10" r:id="rId10"/>
    <sheet name="Ноябрь" sheetId="11" r:id="rId11"/>
    <sheet name="Декабрь" sheetId="12" r:id="rId12"/>
  </sheets>
  <externalReferences>
    <externalReference r:id="rId13"/>
  </externalReferences>
  <calcPr calcId="125725" refMode="R1C1"/>
</workbook>
</file>

<file path=xl/calcChain.xml><?xml version="1.0" encoding="utf-8"?>
<calcChain xmlns="http://schemas.openxmlformats.org/spreadsheetml/2006/main">
  <c r="D43" i="5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G16" i="4"/>
  <c r="G17"/>
  <c r="G13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G42" i="3"/>
  <c r="G40"/>
  <c r="G32"/>
  <c r="G27"/>
  <c r="G19"/>
  <c r="G20"/>
  <c r="G15"/>
  <c r="G16"/>
  <c r="G17"/>
  <c r="G13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G32" i="2"/>
  <c r="G27"/>
  <c r="G16"/>
  <c r="G17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10"/>
  <c r="D9"/>
  <c r="H44" i="1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D43" l="1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10" i="12" l="1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9"/>
  <c r="J44"/>
  <c r="I44"/>
  <c r="H44"/>
  <c r="E44"/>
  <c r="C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44" s="1"/>
  <c r="K12"/>
  <c r="K11"/>
  <c r="K10"/>
  <c r="K9"/>
  <c r="D10" i="11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9"/>
  <c r="J44"/>
  <c r="I44"/>
  <c r="H44"/>
  <c r="E44"/>
  <c r="C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44" s="1"/>
  <c r="D10" i="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9"/>
  <c r="J44"/>
  <c r="I44"/>
  <c r="H44"/>
  <c r="E44"/>
  <c r="C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44" s="1"/>
  <c r="D10" i="9"/>
  <c r="D44" s="1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9"/>
  <c r="J44"/>
  <c r="I44"/>
  <c r="H44"/>
  <c r="E44"/>
  <c r="C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44" s="1"/>
  <c r="D10" i="8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9"/>
  <c r="J44"/>
  <c r="I44"/>
  <c r="H44"/>
  <c r="E44"/>
  <c r="C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44" s="1"/>
  <c r="D44" i="12" l="1"/>
  <c r="D44" i="11"/>
  <c r="D44" i="10"/>
  <c r="D44" i="8"/>
  <c r="D10" i="7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9"/>
  <c r="J44"/>
  <c r="I44"/>
  <c r="H44"/>
  <c r="E44"/>
  <c r="C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44" s="1"/>
  <c r="D10" i="6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9"/>
  <c r="J44"/>
  <c r="I44"/>
  <c r="H44"/>
  <c r="E44"/>
  <c r="C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44" s="1"/>
  <c r="J44" i="5"/>
  <c r="I44"/>
  <c r="H44"/>
  <c r="E44"/>
  <c r="C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44" s="1"/>
  <c r="E44" i="4"/>
  <c r="J44"/>
  <c r="I44"/>
  <c r="H44"/>
  <c r="C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44" s="1"/>
  <c r="J44" i="3"/>
  <c r="I44"/>
  <c r="H44"/>
  <c r="E44"/>
  <c r="C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44" s="1"/>
  <c r="D44" i="7" l="1"/>
  <c r="D44" i="6"/>
  <c r="D44" i="5"/>
  <c r="D44" i="4"/>
  <c r="D44" i="3"/>
  <c r="E44" i="1"/>
  <c r="E44" i="2"/>
  <c r="F9"/>
  <c r="D44"/>
  <c r="J44"/>
  <c r="I44"/>
  <c r="C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44" s="1"/>
  <c r="K9"/>
  <c r="G10" i="1"/>
  <c r="G11"/>
  <c r="G12"/>
  <c r="G14"/>
  <c r="G15"/>
  <c r="G16"/>
  <c r="G17"/>
  <c r="G18"/>
  <c r="G19"/>
  <c r="G22"/>
  <c r="G23"/>
  <c r="G24"/>
  <c r="G25"/>
  <c r="G26"/>
  <c r="G27"/>
  <c r="G28"/>
  <c r="G31"/>
  <c r="G32"/>
  <c r="G33"/>
  <c r="G35"/>
  <c r="G36"/>
  <c r="G37"/>
  <c r="G38"/>
  <c r="G39"/>
  <c r="G41"/>
  <c r="G42"/>
  <c r="G43"/>
  <c r="D44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J44"/>
  <c r="I44"/>
  <c r="K9"/>
  <c r="F44"/>
  <c r="F45" s="1"/>
  <c r="C44"/>
  <c r="K44" l="1"/>
  <c r="G9" i="2"/>
  <c r="F9" i="3"/>
  <c r="F10" i="2"/>
  <c r="H44"/>
  <c r="G44" i="1"/>
  <c r="F9" i="4" l="1"/>
  <c r="G10" i="2"/>
  <c r="F10" i="3"/>
  <c r="F11" i="2"/>
  <c r="F11" i="3" s="1"/>
  <c r="F9" i="5" l="1"/>
  <c r="F9" i="6" s="1"/>
  <c r="G9" i="4"/>
  <c r="F10"/>
  <c r="G10" i="3"/>
  <c r="G11"/>
  <c r="F11" i="4"/>
  <c r="F12" i="2"/>
  <c r="G11"/>
  <c r="G9" i="6" l="1"/>
  <c r="F9" i="7"/>
  <c r="F9" i="8" s="1"/>
  <c r="F11" i="5"/>
  <c r="G11" i="4"/>
  <c r="F10" i="5"/>
  <c r="G10" i="4"/>
  <c r="G12" i="2"/>
  <c r="F12" i="3"/>
  <c r="F13" i="2"/>
  <c r="F13" i="3" s="1"/>
  <c r="F13" i="4" s="1"/>
  <c r="F13" i="5" s="1"/>
  <c r="F13" i="6" s="1"/>
  <c r="F13" i="7" s="1"/>
  <c r="F13" i="8" s="1"/>
  <c r="F13" i="9" s="1"/>
  <c r="F13" i="10" s="1"/>
  <c r="F13" i="11" s="1"/>
  <c r="F13" i="12" s="1"/>
  <c r="G9" i="8" l="1"/>
  <c r="F9" i="9"/>
  <c r="F9" i="10" s="1"/>
  <c r="F11" i="6"/>
  <c r="G11" i="5"/>
  <c r="F12" i="4"/>
  <c r="G12" i="3"/>
  <c r="F10" i="6"/>
  <c r="G10" i="5"/>
  <c r="F14" i="2"/>
  <c r="F9" i="11" l="1"/>
  <c r="F9" i="12" s="1"/>
  <c r="G9" s="1"/>
  <c r="G9" i="10"/>
  <c r="G11" i="6"/>
  <c r="F11" i="7"/>
  <c r="G14" i="2"/>
  <c r="F14" i="3"/>
  <c r="G10" i="6"/>
  <c r="F10" i="7"/>
  <c r="G12" i="4"/>
  <c r="F12" i="5"/>
  <c r="F15" i="2"/>
  <c r="F10" i="8" l="1"/>
  <c r="G10" i="7"/>
  <c r="F11" i="8"/>
  <c r="G11" i="7"/>
  <c r="G15" i="2"/>
  <c r="F15" i="3"/>
  <c r="G12" i="5"/>
  <c r="F12" i="6"/>
  <c r="G14" i="3"/>
  <c r="F14" i="4"/>
  <c r="F16" i="2"/>
  <c r="F16" i="3" s="1"/>
  <c r="F16" i="4" s="1"/>
  <c r="F16" i="5" s="1"/>
  <c r="F16" i="6" s="1"/>
  <c r="F16" i="7" s="1"/>
  <c r="F16" i="8" s="1"/>
  <c r="F16" i="9" s="1"/>
  <c r="F16" i="10" s="1"/>
  <c r="F16" i="11" l="1"/>
  <c r="G16" i="10"/>
  <c r="F11" i="9"/>
  <c r="G11" i="8"/>
  <c r="F15" i="4"/>
  <c r="F14" i="5"/>
  <c r="G14" i="4"/>
  <c r="F10" i="9"/>
  <c r="G10" i="8"/>
  <c r="G12" i="6"/>
  <c r="F12" i="7"/>
  <c r="F17" i="2"/>
  <c r="F17" i="3" s="1"/>
  <c r="F17" i="4" s="1"/>
  <c r="F17" i="5" s="1"/>
  <c r="F17" i="6" s="1"/>
  <c r="F17" i="7" s="1"/>
  <c r="F17" i="8" s="1"/>
  <c r="F14" i="6" l="1"/>
  <c r="G14" i="5"/>
  <c r="G11" i="9"/>
  <c r="F11" i="10"/>
  <c r="F12" i="8"/>
  <c r="G12" i="7"/>
  <c r="F16" i="12"/>
  <c r="G16" s="1"/>
  <c r="G16" i="11"/>
  <c r="F17" i="9"/>
  <c r="G17" i="8"/>
  <c r="G10" i="9"/>
  <c r="F10" i="10"/>
  <c r="F15" i="5"/>
  <c r="G15" i="4"/>
  <c r="F18" i="2"/>
  <c r="F10" i="11" l="1"/>
  <c r="G10" i="10"/>
  <c r="G11"/>
  <c r="F11" i="11"/>
  <c r="F14" i="7"/>
  <c r="G14" i="6"/>
  <c r="F17" i="10"/>
  <c r="G17" i="9"/>
  <c r="G12" i="8"/>
  <c r="F12" i="9"/>
  <c r="G18" i="2"/>
  <c r="F18" i="3"/>
  <c r="F15" i="6"/>
  <c r="G15" i="5"/>
  <c r="F19" i="2"/>
  <c r="G19" l="1"/>
  <c r="F19" i="3"/>
  <c r="F19" i="4" s="1"/>
  <c r="F12" i="10"/>
  <c r="G12" i="9"/>
  <c r="F15" i="7"/>
  <c r="F15" i="8" s="1"/>
  <c r="F15" i="9" s="1"/>
  <c r="F15" i="10" s="1"/>
  <c r="F15" i="11" s="1"/>
  <c r="F15" i="12" s="1"/>
  <c r="G15" s="1"/>
  <c r="G15" i="6"/>
  <c r="G17" i="10"/>
  <c r="F17" i="11"/>
  <c r="G18" i="3"/>
  <c r="F18" i="4"/>
  <c r="G11" i="11"/>
  <c r="F11" i="12"/>
  <c r="G11" s="1"/>
  <c r="G14" i="7"/>
  <c r="F14" i="8"/>
  <c r="F10" i="12"/>
  <c r="G10" s="1"/>
  <c r="G10" i="11"/>
  <c r="F20" i="2"/>
  <c r="F14" i="9" l="1"/>
  <c r="G14" i="8"/>
  <c r="F20" i="3"/>
  <c r="F20" i="4" s="1"/>
  <c r="F18" i="5"/>
  <c r="G18" i="4"/>
  <c r="F19" i="5"/>
  <c r="G19" i="4"/>
  <c r="F12" i="11"/>
  <c r="G12" i="10"/>
  <c r="F17" i="12"/>
  <c r="G17" s="1"/>
  <c r="G17" i="11"/>
  <c r="F21" i="2"/>
  <c r="G14" i="9" l="1"/>
  <c r="F14" i="10"/>
  <c r="F18" i="6"/>
  <c r="G18" i="5"/>
  <c r="G21" i="2"/>
  <c r="F21" i="3"/>
  <c r="G12" i="11"/>
  <c r="F12" i="12"/>
  <c r="G12" s="1"/>
  <c r="G19" i="5"/>
  <c r="F19" i="6"/>
  <c r="F20" i="5"/>
  <c r="F22" i="2"/>
  <c r="F19" i="7" l="1"/>
  <c r="G19" i="6"/>
  <c r="G21" i="3"/>
  <c r="F21" i="4"/>
  <c r="F14" i="11"/>
  <c r="G14" i="10"/>
  <c r="G22" i="2"/>
  <c r="F22" i="3"/>
  <c r="F20" i="6"/>
  <c r="G20" i="5"/>
  <c r="F18" i="7"/>
  <c r="G18" i="6"/>
  <c r="F23" i="2"/>
  <c r="F18" i="8" l="1"/>
  <c r="G18" i="7"/>
  <c r="G22" i="3"/>
  <c r="F22" i="4"/>
  <c r="F21" i="5"/>
  <c r="G21" i="4"/>
  <c r="G20" i="6"/>
  <c r="F20" i="7"/>
  <c r="F14" i="12"/>
  <c r="G14" s="1"/>
  <c r="G14" i="11"/>
  <c r="F19" i="8"/>
  <c r="G19" i="7"/>
  <c r="G23" i="2"/>
  <c r="F23" i="3"/>
  <c r="F24" i="2"/>
  <c r="F21" i="6" l="1"/>
  <c r="G21" i="5"/>
  <c r="F18" i="9"/>
  <c r="G18" i="8"/>
  <c r="G23" i="3"/>
  <c r="F23" i="4"/>
  <c r="G19" i="8"/>
  <c r="F19" i="9"/>
  <c r="G24" i="2"/>
  <c r="F24" i="3"/>
  <c r="G20" i="7"/>
  <c r="F20" i="8"/>
  <c r="F22" i="5"/>
  <c r="G22" i="4"/>
  <c r="F25" i="2"/>
  <c r="G21" i="6" l="1"/>
  <c r="F21" i="7"/>
  <c r="G22" i="5"/>
  <c r="F22" i="6"/>
  <c r="F23" i="5"/>
  <c r="G23" i="4"/>
  <c r="G24" i="3"/>
  <c r="F24" i="4"/>
  <c r="F18" i="10"/>
  <c r="G18" i="9"/>
  <c r="G25" i="2"/>
  <c r="F25" i="3"/>
  <c r="G20" i="8"/>
  <c r="F20" i="9"/>
  <c r="F20" i="10" s="1"/>
  <c r="G19" i="9"/>
  <c r="F19" i="10"/>
  <c r="F26" i="2"/>
  <c r="G26" l="1"/>
  <c r="F26" i="3"/>
  <c r="F18" i="11"/>
  <c r="G18" i="10"/>
  <c r="G23" i="5"/>
  <c r="F23" i="6"/>
  <c r="F20" i="11"/>
  <c r="F20" i="12" s="1"/>
  <c r="G20" s="1"/>
  <c r="G20" i="10"/>
  <c r="F21" i="8"/>
  <c r="G21" i="7"/>
  <c r="G19" i="10"/>
  <c r="F19" i="11"/>
  <c r="G25" i="3"/>
  <c r="F25" i="4"/>
  <c r="F24" i="5"/>
  <c r="G24" i="4"/>
  <c r="F22" i="7"/>
  <c r="G22" i="6"/>
  <c r="F27" i="2"/>
  <c r="F27" i="3" s="1"/>
  <c r="F27" i="4" s="1"/>
  <c r="G24" i="5" l="1"/>
  <c r="F24" i="6"/>
  <c r="F22" i="8"/>
  <c r="F22" i="9" s="1"/>
  <c r="G22" i="7"/>
  <c r="F21" i="9"/>
  <c r="G21" i="8"/>
  <c r="F25" i="5"/>
  <c r="G25" i="4"/>
  <c r="F23" i="7"/>
  <c r="G23" i="6"/>
  <c r="G26" i="3"/>
  <c r="F26" i="4"/>
  <c r="F27" i="5"/>
  <c r="G27" i="4"/>
  <c r="F18" i="12"/>
  <c r="G18" s="1"/>
  <c r="G18" i="11"/>
  <c r="G19"/>
  <c r="F19" i="12"/>
  <c r="G19" s="1"/>
  <c r="F28" i="2"/>
  <c r="F25" i="6" l="1"/>
  <c r="G25" i="5"/>
  <c r="G27"/>
  <c r="F27" i="6"/>
  <c r="F23" i="8"/>
  <c r="G23" i="7"/>
  <c r="F21" i="10"/>
  <c r="G21" i="9"/>
  <c r="G24" i="6"/>
  <c r="F24" i="7"/>
  <c r="G28" i="2"/>
  <c r="F28" i="3"/>
  <c r="F22" i="10"/>
  <c r="G22" i="9"/>
  <c r="F26" i="5"/>
  <c r="G26" i="4"/>
  <c r="F29" i="2"/>
  <c r="F29" i="3" s="1"/>
  <c r="F29" i="4" s="1"/>
  <c r="F29" i="5" s="1"/>
  <c r="F29" i="6" s="1"/>
  <c r="F29" i="7" s="1"/>
  <c r="F29" i="8" s="1"/>
  <c r="F29" i="9" s="1"/>
  <c r="F29" i="10" s="1"/>
  <c r="F29" i="11" s="1"/>
  <c r="F29" i="12" s="1"/>
  <c r="G22" i="10" l="1"/>
  <c r="F22" i="11"/>
  <c r="F23" i="9"/>
  <c r="G23" i="8"/>
  <c r="F25" i="7"/>
  <c r="G25" i="6"/>
  <c r="F24" i="8"/>
  <c r="G24" i="7"/>
  <c r="G26" i="5"/>
  <c r="F26" i="6"/>
  <c r="G21" i="10"/>
  <c r="F21" i="11"/>
  <c r="F28" i="4"/>
  <c r="G28" i="3"/>
  <c r="F27" i="7"/>
  <c r="G27" i="6"/>
  <c r="F30" i="2"/>
  <c r="F30" i="3" l="1"/>
  <c r="F28" i="5"/>
  <c r="G28" i="4"/>
  <c r="F25" i="8"/>
  <c r="G25" i="7"/>
  <c r="F26"/>
  <c r="G26" i="6"/>
  <c r="F22" i="12"/>
  <c r="G22" s="1"/>
  <c r="G22" i="11"/>
  <c r="F27" i="8"/>
  <c r="G27" i="7"/>
  <c r="G24" i="8"/>
  <c r="F24" i="9"/>
  <c r="G23"/>
  <c r="F23" i="10"/>
  <c r="F21" i="12"/>
  <c r="G21" s="1"/>
  <c r="G21" i="11"/>
  <c r="F31" i="2"/>
  <c r="F25" i="9" l="1"/>
  <c r="G25" i="8"/>
  <c r="F24" i="10"/>
  <c r="G24" i="9"/>
  <c r="F30" i="4"/>
  <c r="G31" i="2"/>
  <c r="F31" i="3"/>
  <c r="F27" i="9"/>
  <c r="G27" i="8"/>
  <c r="F26"/>
  <c r="G26" i="7"/>
  <c r="F28" i="6"/>
  <c r="G28" i="5"/>
  <c r="F23" i="11"/>
  <c r="G23" i="10"/>
  <c r="F32" i="2"/>
  <c r="F32" i="3" s="1"/>
  <c r="F32" i="4" s="1"/>
  <c r="G32" l="1"/>
  <c r="F32" i="5"/>
  <c r="G27" i="9"/>
  <c r="F27" i="10"/>
  <c r="F30" i="5"/>
  <c r="G25" i="9"/>
  <c r="F25" i="10"/>
  <c r="F23" i="12"/>
  <c r="G23" s="1"/>
  <c r="G23" i="11"/>
  <c r="F26" i="9"/>
  <c r="G26" i="8"/>
  <c r="F24" i="11"/>
  <c r="G24" i="10"/>
  <c r="F28" i="7"/>
  <c r="G28" i="6"/>
  <c r="G31" i="3"/>
  <c r="F31" i="4"/>
  <c r="F33" i="2"/>
  <c r="G24" i="11" l="1"/>
  <c r="F24" i="12"/>
  <c r="G24" s="1"/>
  <c r="F30" i="6"/>
  <c r="G30" i="5"/>
  <c r="F31"/>
  <c r="G31" i="4"/>
  <c r="F32" i="6"/>
  <c r="G32" i="5"/>
  <c r="G33" i="2"/>
  <c r="F33" i="3"/>
  <c r="F28" i="8"/>
  <c r="G28" i="7"/>
  <c r="G26" i="9"/>
  <c r="F26" i="10"/>
  <c r="F25" i="11"/>
  <c r="G25" i="10"/>
  <c r="G27"/>
  <c r="F27" i="11"/>
  <c r="F34" i="2"/>
  <c r="F34" i="3" s="1"/>
  <c r="F34" i="4" l="1"/>
  <c r="F34" i="5" s="1"/>
  <c r="F34" i="6" s="1"/>
  <c r="F34" i="7" s="1"/>
  <c r="F34" i="8" s="1"/>
  <c r="F34" i="9" s="1"/>
  <c r="F34" i="10" s="1"/>
  <c r="F34" i="11" s="1"/>
  <c r="F34" i="12" s="1"/>
  <c r="G27" i="11"/>
  <c r="F27" i="12"/>
  <c r="G27" s="1"/>
  <c r="F33" i="4"/>
  <c r="G33" i="3"/>
  <c r="F25" i="12"/>
  <c r="G25" s="1"/>
  <c r="G25" i="11"/>
  <c r="G28" i="8"/>
  <c r="F28" i="9"/>
  <c r="G32" i="6"/>
  <c r="F32" i="7"/>
  <c r="G30" i="6"/>
  <c r="F30" i="7"/>
  <c r="F31" i="6"/>
  <c r="G31" i="5"/>
  <c r="G26" i="10"/>
  <c r="F26" i="11"/>
  <c r="F35" i="2"/>
  <c r="G31" i="6" l="1"/>
  <c r="F31" i="7"/>
  <c r="F32" i="8"/>
  <c r="G32" i="7"/>
  <c r="F33" i="5"/>
  <c r="G33" i="4"/>
  <c r="G35" i="2"/>
  <c r="F35" i="3"/>
  <c r="F26" i="12"/>
  <c r="G26" s="1"/>
  <c r="G26" i="11"/>
  <c r="F30" i="8"/>
  <c r="G30" i="7"/>
  <c r="F28" i="10"/>
  <c r="G28" i="9"/>
  <c r="F36" i="2"/>
  <c r="G36" l="1"/>
  <c r="F36" i="3"/>
  <c r="G30" i="8"/>
  <c r="F30" i="9"/>
  <c r="F30" i="10" s="1"/>
  <c r="F30" i="11" s="1"/>
  <c r="F30" i="12" s="1"/>
  <c r="G28" i="10"/>
  <c r="F28" i="11"/>
  <c r="F33" i="6"/>
  <c r="G33" i="5"/>
  <c r="F31" i="8"/>
  <c r="G31" i="7"/>
  <c r="F32" i="9"/>
  <c r="G32" i="8"/>
  <c r="F35" i="4"/>
  <c r="G35" i="3"/>
  <c r="F37" i="2"/>
  <c r="F35" i="5" l="1"/>
  <c r="G35" i="4"/>
  <c r="G31" i="8"/>
  <c r="F31" i="9"/>
  <c r="G28" i="11"/>
  <c r="F28" i="12"/>
  <c r="G28" s="1"/>
  <c r="F36" i="4"/>
  <c r="G36" i="3"/>
  <c r="G37" i="2"/>
  <c r="F37" i="3"/>
  <c r="F32" i="10"/>
  <c r="G32" i="9"/>
  <c r="G33" i="6"/>
  <c r="F33" i="7"/>
  <c r="F38" i="2"/>
  <c r="G35" i="5" l="1"/>
  <c r="F35" i="6"/>
  <c r="F33" i="8"/>
  <c r="G33" i="7"/>
  <c r="F37" i="4"/>
  <c r="G37" i="3"/>
  <c r="G38" i="2"/>
  <c r="F38" i="3"/>
  <c r="G32" i="10"/>
  <c r="F32" i="11"/>
  <c r="G36" i="4"/>
  <c r="F36" i="5"/>
  <c r="G31" i="9"/>
  <c r="F31" i="10"/>
  <c r="F39" i="2"/>
  <c r="G37" i="4" l="1"/>
  <c r="F37" i="5"/>
  <c r="F31" i="11"/>
  <c r="G31" i="10"/>
  <c r="G32" i="11"/>
  <c r="F32" i="12"/>
  <c r="G32" s="1"/>
  <c r="F35" i="7"/>
  <c r="G35" i="6"/>
  <c r="G39" i="2"/>
  <c r="F39" i="3"/>
  <c r="F33" i="9"/>
  <c r="G33" i="8"/>
  <c r="F36" i="6"/>
  <c r="G36" i="5"/>
  <c r="G38" i="3"/>
  <c r="F38" i="4"/>
  <c r="F40" i="2"/>
  <c r="G40" l="1"/>
  <c r="F40" i="3"/>
  <c r="F40" i="4" s="1"/>
  <c r="G39" i="3"/>
  <c r="F39" i="4"/>
  <c r="F37" i="6"/>
  <c r="G37" i="5"/>
  <c r="G33" i="9"/>
  <c r="F33" i="10"/>
  <c r="F33" i="11" s="1"/>
  <c r="F33" i="12" s="1"/>
  <c r="G33" s="1"/>
  <c r="G35" i="7"/>
  <c r="F35" i="8"/>
  <c r="F35" i="9" s="1"/>
  <c r="F35" i="10" s="1"/>
  <c r="F35" i="11" s="1"/>
  <c r="G31"/>
  <c r="F31" i="12"/>
  <c r="G31" s="1"/>
  <c r="G36" i="6"/>
  <c r="F36" i="7"/>
  <c r="F38" i="5"/>
  <c r="G38" i="4"/>
  <c r="F41" i="2"/>
  <c r="G41" l="1"/>
  <c r="F41" i="3"/>
  <c r="F37" i="7"/>
  <c r="G37" i="6"/>
  <c r="G36" i="7"/>
  <c r="F36" i="8"/>
  <c r="F35" i="12"/>
  <c r="G35" s="1"/>
  <c r="G35" i="11"/>
  <c r="F40" i="5"/>
  <c r="G40" i="4"/>
  <c r="F38" i="6"/>
  <c r="G38" i="5"/>
  <c r="F39"/>
  <c r="G39" i="4"/>
  <c r="F42" i="2"/>
  <c r="F39" i="6" l="1"/>
  <c r="G39" i="5"/>
  <c r="G40"/>
  <c r="F40" i="6"/>
  <c r="F40" i="7" s="1"/>
  <c r="F36" i="9"/>
  <c r="G36" i="8"/>
  <c r="G41" i="3"/>
  <c r="F41" i="4"/>
  <c r="G42" i="2"/>
  <c r="F42" i="3"/>
  <c r="F42" i="4" s="1"/>
  <c r="F38" i="7"/>
  <c r="G38" i="6"/>
  <c r="F37" i="8"/>
  <c r="G37" i="7"/>
  <c r="F43" i="2"/>
  <c r="F43" i="3" s="1"/>
  <c r="G38" i="7" l="1"/>
  <c r="F38" i="8"/>
  <c r="F37" i="9"/>
  <c r="G37" i="8"/>
  <c r="F36" i="10"/>
  <c r="F36" i="11" s="1"/>
  <c r="G36" i="9"/>
  <c r="F39" i="7"/>
  <c r="G39" i="6"/>
  <c r="F42" i="5"/>
  <c r="G42" i="4"/>
  <c r="G43" i="3"/>
  <c r="G44" s="1"/>
  <c r="F43" i="4"/>
  <c r="F44" i="3"/>
  <c r="F45" s="1"/>
  <c r="G41" i="4"/>
  <c r="F41" i="5"/>
  <c r="F40" i="8"/>
  <c r="G40" i="7"/>
  <c r="G43" i="2"/>
  <c r="G44" s="1"/>
  <c r="F44"/>
  <c r="F45" s="1"/>
  <c r="F41" i="6" l="1"/>
  <c r="G41" i="5"/>
  <c r="F39" i="8"/>
  <c r="G39" i="7"/>
  <c r="F37" i="10"/>
  <c r="G37" i="9"/>
  <c r="F42" i="6"/>
  <c r="G42" i="5"/>
  <c r="F36" i="12"/>
  <c r="G36" s="1"/>
  <c r="G36" i="11"/>
  <c r="F38" i="9"/>
  <c r="G38" i="8"/>
  <c r="G40"/>
  <c r="F40" i="9"/>
  <c r="F40" i="10" s="1"/>
  <c r="F43" i="5"/>
  <c r="G43" i="4"/>
  <c r="G44" s="1"/>
  <c r="F44"/>
  <c r="F45" s="1"/>
  <c r="G37" i="10" l="1"/>
  <c r="F37" i="11"/>
  <c r="F41" i="7"/>
  <c r="G41" i="6"/>
  <c r="F40" i="11"/>
  <c r="F40" i="12" s="1"/>
  <c r="G40" s="1"/>
  <c r="G40" i="10"/>
  <c r="G43" i="5"/>
  <c r="G44" s="1"/>
  <c r="F43" i="6"/>
  <c r="F44" i="5"/>
  <c r="F38" i="10"/>
  <c r="G38" i="9"/>
  <c r="F42" i="7"/>
  <c r="G42" i="6"/>
  <c r="F39" i="9"/>
  <c r="G39" i="8"/>
  <c r="F42" l="1"/>
  <c r="G42" i="7"/>
  <c r="F43"/>
  <c r="G43" i="6"/>
  <c r="G44" s="1"/>
  <c r="F45" i="5"/>
  <c r="F44" i="6"/>
  <c r="G39" i="9"/>
  <c r="F39" i="10"/>
  <c r="G38"/>
  <c r="F38" i="11"/>
  <c r="G37"/>
  <c r="F37" i="12"/>
  <c r="G37" s="1"/>
  <c r="G41" i="7"/>
  <c r="F41" i="8"/>
  <c r="G39" i="10" l="1"/>
  <c r="F39" i="11"/>
  <c r="F42" i="9"/>
  <c r="G42" i="8"/>
  <c r="F41" i="9"/>
  <c r="G41" i="8"/>
  <c r="F38" i="12"/>
  <c r="G38" s="1"/>
  <c r="G38" i="11"/>
  <c r="F44" i="7"/>
  <c r="F45" i="6"/>
  <c r="F43" i="8"/>
  <c r="G43" i="7"/>
  <c r="G44" s="1"/>
  <c r="F44" i="8" l="1"/>
  <c r="F45" i="7"/>
  <c r="F41" i="10"/>
  <c r="G41" i="9"/>
  <c r="F39" i="12"/>
  <c r="G39" s="1"/>
  <c r="G39" i="11"/>
  <c r="F43" i="9"/>
  <c r="G43" i="8"/>
  <c r="G44" s="1"/>
  <c r="F42" i="10"/>
  <c r="G42" i="9"/>
  <c r="F42" i="11" l="1"/>
  <c r="G42" i="10"/>
  <c r="F45" i="8"/>
  <c r="F44" i="9"/>
  <c r="F43" i="10"/>
  <c r="G43" i="9"/>
  <c r="G44" s="1"/>
  <c r="G41" i="10"/>
  <c r="F41" i="11"/>
  <c r="G41" l="1"/>
  <c r="F41" i="12"/>
  <c r="G41" s="1"/>
  <c r="F44" i="10"/>
  <c r="F45" i="9"/>
  <c r="F43" i="11"/>
  <c r="G43" i="10"/>
  <c r="G44" s="1"/>
  <c r="F42" i="12"/>
  <c r="G42" s="1"/>
  <c r="G42" i="11"/>
  <c r="F43" i="12" l="1"/>
  <c r="G43" s="1"/>
  <c r="G44" s="1"/>
  <c r="G43" i="11"/>
  <c r="G44" s="1"/>
  <c r="F44"/>
  <c r="F45" i="10"/>
  <c r="F44" i="12" l="1"/>
  <c r="F45" s="1"/>
  <c r="F45" i="11"/>
</calcChain>
</file>

<file path=xl/sharedStrings.xml><?xml version="1.0" encoding="utf-8"?>
<sst xmlns="http://schemas.openxmlformats.org/spreadsheetml/2006/main" count="712" uniqueCount="99">
  <si>
    <t>Отчет</t>
  </si>
  <si>
    <t>№ кв.</t>
  </si>
  <si>
    <t>ФИО собственника жилья</t>
  </si>
  <si>
    <t>Целевые взносы в фонд капремонта дома</t>
  </si>
  <si>
    <t>Финансовые санкции (пеня)</t>
  </si>
  <si>
    <t>всего с начала программы</t>
  </si>
  <si>
    <t>6=4-5</t>
  </si>
  <si>
    <t>Итого:</t>
  </si>
  <si>
    <t>в расчетн. году, руб/мес</t>
  </si>
  <si>
    <t>Начислено, руб.</t>
  </si>
  <si>
    <t>Уплачено, руб.</t>
  </si>
  <si>
    <t>Долг, руб.</t>
  </si>
  <si>
    <t>9=7-8</t>
  </si>
  <si>
    <t xml:space="preserve">о формировании фонда капитального ремонта жилого дома по ул. Красная, 66/7 </t>
  </si>
  <si>
    <t>Взносы уплачиваются авансом либо "месяц в месяц", но не позднее 10 числа месяца, следующего за расчетным, на специальный счет в Ейском отделении Краснодарского ОСБ № 8619 "Сбербанка России".</t>
  </si>
  <si>
    <t>Галкина Н.И.</t>
  </si>
  <si>
    <t>Голубцов С.Ю.</t>
  </si>
  <si>
    <t>Багмут В.А.</t>
  </si>
  <si>
    <t>Еремеева Г.К.</t>
  </si>
  <si>
    <t>Швангирадзе Т.В.</t>
  </si>
  <si>
    <t>Тихончук Т.Ю.</t>
  </si>
  <si>
    <t>Былино Ю.В.</t>
  </si>
  <si>
    <t>Опанасенко М.Г.</t>
  </si>
  <si>
    <t>Кожура А.И.</t>
  </si>
  <si>
    <t>Толстых А.В.</t>
  </si>
  <si>
    <t>Трунова А.В.</t>
  </si>
  <si>
    <t>Мозговая В.С.</t>
  </si>
  <si>
    <t>Тищенко М.И.</t>
  </si>
  <si>
    <t>Семёнова Е.Р.</t>
  </si>
  <si>
    <t>Брагина Л.Г.</t>
  </si>
  <si>
    <t>Канин В.И.</t>
  </si>
  <si>
    <t>Ермакова О.А.</t>
  </si>
  <si>
    <t>Вашкин Б.П.</t>
  </si>
  <si>
    <t>Пристинская Т.А.</t>
  </si>
  <si>
    <t>Семенюта С.Ю.</t>
  </si>
  <si>
    <t>Шумарина Е.Н.</t>
  </si>
  <si>
    <t>Моргачёв Ю.И.</t>
  </si>
  <si>
    <t>Ковтуненко В.И.</t>
  </si>
  <si>
    <t>Николаева Е.В.</t>
  </si>
  <si>
    <t>Рахманов Р.Э.</t>
  </si>
  <si>
    <t>Горьковенко С.Н.</t>
  </si>
  <si>
    <t>Горбунова О.В.</t>
  </si>
  <si>
    <t>Хоменко В.П.</t>
  </si>
  <si>
    <t>Клюева Т.В.</t>
  </si>
  <si>
    <t>Латыпова Л.В.</t>
  </si>
  <si>
    <t>Лисогорова М.С.</t>
  </si>
  <si>
    <t>Смирнова И.С.</t>
  </si>
  <si>
    <t>Сальдо на р/с на конец периода</t>
  </si>
  <si>
    <t>Литовченко Ю.В.</t>
  </si>
  <si>
    <t>Бухгалтер</t>
  </si>
  <si>
    <t>в расчетом месяце</t>
  </si>
  <si>
    <t>Начислено</t>
  </si>
  <si>
    <t>Уплачено</t>
  </si>
  <si>
    <t>Целевые взносы в фонд капремонта дома, руб.</t>
  </si>
  <si>
    <t>долг</t>
  </si>
  <si>
    <t>переплата</t>
  </si>
  <si>
    <t>в расчетн. году, руб./мес.</t>
  </si>
  <si>
    <t>Куралин О.В.</t>
  </si>
  <si>
    <t>с 1 ноября 2014 г. по 30 июня 2015 г.</t>
  </si>
  <si>
    <t>Сальдо на 01.07.2015</t>
  </si>
  <si>
    <t>4=3х8</t>
  </si>
  <si>
    <t>с 1 ноября 2014 г. по 31 июля 2015 г.</t>
  </si>
  <si>
    <t>4=3х9</t>
  </si>
  <si>
    <t>Сальдо на 01.08.2015</t>
  </si>
  <si>
    <t>Целевой взнос в фонд капремонта дома, руб.</t>
  </si>
  <si>
    <t>с 1 ноября 2014 г. по 31 августа 2015 г.</t>
  </si>
  <si>
    <t>4=3х10</t>
  </si>
  <si>
    <t>с 1 ноября 2014 г. по 30 сентября 2015 г.</t>
  </si>
  <si>
    <t>4=3х11</t>
  </si>
  <si>
    <t>Сальдо на 01.09.2015</t>
  </si>
  <si>
    <t>Сальдо на 01.10.2015</t>
  </si>
  <si>
    <t>расчётным.</t>
  </si>
  <si>
    <t>Юношев Р.В.</t>
  </si>
  <si>
    <t>4=3х12</t>
  </si>
  <si>
    <t>Сальдо на 01.11.2015</t>
  </si>
  <si>
    <t>с 1 ноября 2014 г. по 31 октября 2015 г.</t>
  </si>
  <si>
    <t>в расчетн. году, руб/мес.</t>
  </si>
  <si>
    <t>с 1 ноября 2014 г. по 30 ноября 2015 г.</t>
  </si>
  <si>
    <t>4=3х13</t>
  </si>
  <si>
    <t>с 1 ноября 2014 г. по 31 декабря 2015 г.</t>
  </si>
  <si>
    <t>4=3х14</t>
  </si>
  <si>
    <t>Сальдо на 01.01.2016</t>
  </si>
  <si>
    <t>Сальдо на 01.12.2015</t>
  </si>
  <si>
    <t>с 1 ноября 2014 г. по "31" января 2016 г.</t>
  </si>
  <si>
    <t>4=3х15</t>
  </si>
  <si>
    <t>Сальдо на 01.02.2016</t>
  </si>
  <si>
    <t>с 1 ноября 2014 г. по 29 февраля 2016 г.</t>
  </si>
  <si>
    <t>4=3х16</t>
  </si>
  <si>
    <t>Сальдо на 01.03.2016</t>
  </si>
  <si>
    <t>с 1 ноября 2014 г. по 31 марта 2016 г.</t>
  </si>
  <si>
    <t>Сальдо на 01.04.2016</t>
  </si>
  <si>
    <t>4=3х17</t>
  </si>
  <si>
    <t>4=3х18</t>
  </si>
  <si>
    <t>с 1 ноября 2014 г. по 30 апреля 2016 г.</t>
  </si>
  <si>
    <t>Сальдо на 01.05.2016</t>
  </si>
  <si>
    <t>с 1 ноября 2014 г. по 31 мая 2016 г.</t>
  </si>
  <si>
    <t>4=3х19</t>
  </si>
  <si>
    <t>Сальдо на 01.06.2016</t>
  </si>
  <si>
    <t>по 20.05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</si>
</sst>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8;&#1057;&#1046;%202015/&#1058;&#1057;&#1046;%202015/&#1076;&#1086;&#1084;%20&#1087;&#1086;%20&#1091;&#1083;.&#1050;&#1088;&#1072;&#1089;&#1085;&#1072;&#1103;,%2066.7/&#1054;&#1090;&#1095;&#1077;&#1090;%20&#1050;&#1056;%2066.7%20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">
          <cell r="F9">
            <v>3397.08</v>
          </cell>
        </row>
        <row r="10">
          <cell r="F10">
            <v>4758</v>
          </cell>
        </row>
        <row r="11">
          <cell r="F11">
            <v>6136</v>
          </cell>
        </row>
        <row r="12">
          <cell r="F12">
            <v>3416</v>
          </cell>
        </row>
        <row r="13">
          <cell r="F13">
            <v>6545</v>
          </cell>
        </row>
        <row r="14">
          <cell r="F14">
            <v>4300</v>
          </cell>
        </row>
        <row r="15">
          <cell r="F15">
            <v>3388</v>
          </cell>
        </row>
        <row r="16">
          <cell r="F16">
            <v>4248</v>
          </cell>
        </row>
        <row r="17">
          <cell r="F17">
            <v>4850</v>
          </cell>
        </row>
        <row r="18">
          <cell r="F18">
            <v>2684</v>
          </cell>
        </row>
        <row r="19">
          <cell r="F19">
            <v>5068</v>
          </cell>
        </row>
        <row r="20">
          <cell r="F20">
            <v>6132</v>
          </cell>
        </row>
        <row r="21">
          <cell r="F21">
            <v>3444</v>
          </cell>
        </row>
        <row r="22">
          <cell r="F22">
            <v>3264</v>
          </cell>
        </row>
        <row r="23">
          <cell r="F23">
            <v>5655</v>
          </cell>
        </row>
        <row r="24">
          <cell r="F24">
            <v>1704</v>
          </cell>
        </row>
        <row r="25">
          <cell r="F25">
            <v>4176</v>
          </cell>
        </row>
        <row r="26">
          <cell r="F26">
            <v>4090</v>
          </cell>
        </row>
        <row r="27">
          <cell r="F27">
            <v>1580</v>
          </cell>
        </row>
        <row r="28">
          <cell r="F28">
            <v>804</v>
          </cell>
        </row>
        <row r="29">
          <cell r="F29">
            <v>6243</v>
          </cell>
        </row>
        <row r="30">
          <cell r="F30">
            <v>8946</v>
          </cell>
        </row>
        <row r="31">
          <cell r="F31">
            <v>4160</v>
          </cell>
        </row>
        <row r="32">
          <cell r="F32">
            <v>4788</v>
          </cell>
        </row>
        <row r="33">
          <cell r="F33">
            <v>4418</v>
          </cell>
        </row>
        <row r="34">
          <cell r="F34">
            <v>8976</v>
          </cell>
        </row>
        <row r="35">
          <cell r="F35">
            <v>5628</v>
          </cell>
        </row>
        <row r="36">
          <cell r="F36">
            <v>5698</v>
          </cell>
        </row>
        <row r="37">
          <cell r="F37">
            <v>0</v>
          </cell>
        </row>
        <row r="38">
          <cell r="F38">
            <v>4860</v>
          </cell>
        </row>
        <row r="39">
          <cell r="F39">
            <v>3990</v>
          </cell>
        </row>
        <row r="40">
          <cell r="F40">
            <v>5726</v>
          </cell>
        </row>
        <row r="41">
          <cell r="F41">
            <v>4046</v>
          </cell>
        </row>
        <row r="42">
          <cell r="F42">
            <v>5558</v>
          </cell>
        </row>
        <row r="43">
          <cell r="F4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workbookViewId="0">
      <pane ySplit="8" topLeftCell="A21" activePane="bottomLeft" state="frozen"/>
      <selection pane="bottomLeft" activeCell="N33" sqref="N33"/>
    </sheetView>
  </sheetViews>
  <sheetFormatPr defaultRowHeight="15"/>
  <cols>
    <col min="1" max="1" width="6.42578125" customWidth="1"/>
    <col min="2" max="2" width="18.28515625" customWidth="1"/>
    <col min="3" max="3" width="9.5703125" customWidth="1"/>
    <col min="4" max="5" width="10.42578125" customWidth="1"/>
    <col min="6" max="6" width="9.5703125" customWidth="1"/>
    <col min="7" max="7" width="8" customWidth="1"/>
    <col min="8" max="9" width="9.42578125" customWidth="1"/>
    <col min="10" max="10" width="10.42578125" customWidth="1"/>
  </cols>
  <sheetData>
    <row r="1" spans="1:1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>
      <c r="A2" s="58" t="s">
        <v>13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>
      <c r="A3" s="58" t="s">
        <v>83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5" spans="1:11" ht="12.75" customHeight="1">
      <c r="A5" s="50" t="s">
        <v>1</v>
      </c>
      <c r="B5" s="51" t="s">
        <v>2</v>
      </c>
      <c r="C5" s="59" t="s">
        <v>3</v>
      </c>
      <c r="D5" s="60"/>
      <c r="E5" s="60"/>
      <c r="F5" s="60"/>
      <c r="G5" s="60"/>
      <c r="H5" s="61"/>
      <c r="I5" s="51" t="s">
        <v>4</v>
      </c>
      <c r="J5" s="51"/>
      <c r="K5" s="51"/>
    </row>
    <row r="6" spans="1:11" ht="12" customHeight="1">
      <c r="A6" s="50"/>
      <c r="B6" s="51"/>
      <c r="C6" s="49" t="s">
        <v>9</v>
      </c>
      <c r="D6" s="49"/>
      <c r="E6" s="54" t="s">
        <v>10</v>
      </c>
      <c r="F6" s="55"/>
      <c r="G6" s="56" t="s">
        <v>85</v>
      </c>
      <c r="H6" s="57"/>
      <c r="I6" s="52" t="s">
        <v>9</v>
      </c>
      <c r="J6" s="52" t="s">
        <v>10</v>
      </c>
      <c r="K6" s="52" t="s">
        <v>11</v>
      </c>
    </row>
    <row r="7" spans="1:11" ht="40.5" customHeight="1">
      <c r="A7" s="50"/>
      <c r="B7" s="51"/>
      <c r="C7" s="1" t="s">
        <v>56</v>
      </c>
      <c r="D7" s="1" t="s">
        <v>5</v>
      </c>
      <c r="E7" s="11" t="s">
        <v>50</v>
      </c>
      <c r="F7" s="11" t="s">
        <v>5</v>
      </c>
      <c r="G7" s="41" t="s">
        <v>54</v>
      </c>
      <c r="H7" s="12" t="s">
        <v>55</v>
      </c>
      <c r="I7" s="53"/>
      <c r="J7" s="53"/>
      <c r="K7" s="53"/>
    </row>
    <row r="8" spans="1:11" ht="11.25" customHeight="1">
      <c r="A8" s="2">
        <v>1</v>
      </c>
      <c r="B8" s="2">
        <v>2</v>
      </c>
      <c r="C8" s="2">
        <v>3</v>
      </c>
      <c r="D8" s="39" t="s">
        <v>84</v>
      </c>
      <c r="E8" s="10"/>
      <c r="F8" s="2">
        <v>5</v>
      </c>
      <c r="G8" s="2" t="s">
        <v>6</v>
      </c>
      <c r="H8" s="42"/>
      <c r="I8" s="2">
        <v>7</v>
      </c>
      <c r="J8" s="2">
        <v>8</v>
      </c>
      <c r="K8" s="2" t="s">
        <v>12</v>
      </c>
    </row>
    <row r="9" spans="1:11">
      <c r="A9" s="2">
        <v>1</v>
      </c>
      <c r="B9" s="3" t="s">
        <v>15</v>
      </c>
      <c r="C9" s="4">
        <v>243</v>
      </c>
      <c r="D9" s="4">
        <f>C9*15</f>
        <v>3645</v>
      </c>
      <c r="E9" s="13">
        <v>485.18</v>
      </c>
      <c r="F9" s="9">
        <f>E9+[1]Декабрь!$F$9</f>
        <v>3882.2599999999998</v>
      </c>
      <c r="G9" s="7"/>
      <c r="H9" s="42">
        <v>237.26</v>
      </c>
      <c r="I9" s="4"/>
      <c r="J9" s="4"/>
      <c r="K9" s="4">
        <f>I9-J9</f>
        <v>0</v>
      </c>
    </row>
    <row r="10" spans="1:11">
      <c r="A10" s="2">
        <v>2</v>
      </c>
      <c r="B10" s="3" t="s">
        <v>16</v>
      </c>
      <c r="C10" s="4">
        <v>366</v>
      </c>
      <c r="D10" s="8">
        <f t="shared" ref="D10:D43" si="0">C10*15</f>
        <v>5490</v>
      </c>
      <c r="E10" s="39">
        <v>366</v>
      </c>
      <c r="F10" s="13">
        <f>E10+[1]Декабрь!$F$10</f>
        <v>5124</v>
      </c>
      <c r="G10" s="7">
        <f t="shared" ref="G10:G43" si="1">D10-F10</f>
        <v>366</v>
      </c>
      <c r="H10" s="42"/>
      <c r="I10" s="4"/>
      <c r="J10" s="4"/>
      <c r="K10" s="4">
        <f t="shared" ref="K10:K43" si="2">I10-J10</f>
        <v>0</v>
      </c>
    </row>
    <row r="11" spans="1:11">
      <c r="A11" s="2">
        <v>3</v>
      </c>
      <c r="B11" s="3" t="s">
        <v>17</v>
      </c>
      <c r="C11" s="4">
        <v>472</v>
      </c>
      <c r="D11" s="8">
        <f t="shared" si="0"/>
        <v>7080</v>
      </c>
      <c r="E11" s="39">
        <v>472</v>
      </c>
      <c r="F11" s="13">
        <f>E11+[1]Декабрь!$F$11</f>
        <v>6608</v>
      </c>
      <c r="G11" s="7">
        <f t="shared" si="1"/>
        <v>472</v>
      </c>
      <c r="H11" s="42"/>
      <c r="I11" s="4"/>
      <c r="J11" s="4"/>
      <c r="K11" s="4">
        <f t="shared" si="2"/>
        <v>0</v>
      </c>
    </row>
    <row r="12" spans="1:11">
      <c r="A12" s="2">
        <v>4</v>
      </c>
      <c r="B12" s="3" t="s">
        <v>18</v>
      </c>
      <c r="C12" s="4">
        <v>244</v>
      </c>
      <c r="D12" s="8">
        <f t="shared" si="0"/>
        <v>3660</v>
      </c>
      <c r="E12" s="39">
        <v>244</v>
      </c>
      <c r="F12" s="13">
        <f>E12+[1]Декабрь!$F$12</f>
        <v>3660</v>
      </c>
      <c r="G12" s="7">
        <f t="shared" si="1"/>
        <v>0</v>
      </c>
      <c r="H12" s="42"/>
      <c r="I12" s="4"/>
      <c r="J12" s="4"/>
      <c r="K12" s="4">
        <f t="shared" si="2"/>
        <v>0</v>
      </c>
    </row>
    <row r="13" spans="1:11">
      <c r="A13" s="2">
        <v>5</v>
      </c>
      <c r="B13" s="3" t="s">
        <v>19</v>
      </c>
      <c r="C13" s="4">
        <v>385</v>
      </c>
      <c r="D13" s="8">
        <f t="shared" si="0"/>
        <v>5775</v>
      </c>
      <c r="E13" s="39">
        <v>0</v>
      </c>
      <c r="F13" s="13">
        <f>E13+[1]Декабрь!$F$13</f>
        <v>6545</v>
      </c>
      <c r="G13" s="7"/>
      <c r="H13" s="42">
        <v>770</v>
      </c>
      <c r="I13" s="4"/>
      <c r="J13" s="4"/>
      <c r="K13" s="4">
        <f t="shared" si="2"/>
        <v>0</v>
      </c>
    </row>
    <row r="14" spans="1:11">
      <c r="A14" s="2">
        <v>6</v>
      </c>
      <c r="B14" s="3" t="s">
        <v>72</v>
      </c>
      <c r="C14" s="4">
        <v>432</v>
      </c>
      <c r="D14" s="8">
        <f t="shared" si="0"/>
        <v>6480</v>
      </c>
      <c r="E14" s="39">
        <v>0</v>
      </c>
      <c r="F14" s="13">
        <f>E14+[1]Декабрь!$F$14</f>
        <v>4300</v>
      </c>
      <c r="G14" s="7">
        <f t="shared" si="1"/>
        <v>2180</v>
      </c>
      <c r="H14" s="42"/>
      <c r="I14" s="4"/>
      <c r="J14" s="4"/>
      <c r="K14" s="4">
        <f t="shared" si="2"/>
        <v>0</v>
      </c>
    </row>
    <row r="15" spans="1:11">
      <c r="A15" s="2">
        <v>7</v>
      </c>
      <c r="B15" s="3" t="s">
        <v>20</v>
      </c>
      <c r="C15" s="4">
        <v>242</v>
      </c>
      <c r="D15" s="8">
        <f t="shared" si="0"/>
        <v>3630</v>
      </c>
      <c r="E15" s="39">
        <v>0</v>
      </c>
      <c r="F15" s="13">
        <f>E15+[1]Декабрь!$F$15</f>
        <v>3388</v>
      </c>
      <c r="G15" s="7">
        <f t="shared" si="1"/>
        <v>242</v>
      </c>
      <c r="H15" s="42"/>
      <c r="I15" s="4"/>
      <c r="J15" s="4"/>
      <c r="K15" s="4">
        <f t="shared" si="2"/>
        <v>0</v>
      </c>
    </row>
    <row r="16" spans="1:11">
      <c r="A16" s="2">
        <v>8</v>
      </c>
      <c r="B16" s="3" t="s">
        <v>48</v>
      </c>
      <c r="C16" s="4">
        <v>354</v>
      </c>
      <c r="D16" s="8">
        <f t="shared" si="0"/>
        <v>5310</v>
      </c>
      <c r="E16" s="39">
        <v>0</v>
      </c>
      <c r="F16" s="13">
        <f>E16+[1]Декабрь!$F$16</f>
        <v>4248</v>
      </c>
      <c r="G16" s="7">
        <f t="shared" si="1"/>
        <v>1062</v>
      </c>
      <c r="H16" s="42"/>
      <c r="I16" s="4"/>
      <c r="J16" s="4"/>
      <c r="K16" s="4">
        <f t="shared" si="2"/>
        <v>0</v>
      </c>
    </row>
    <row r="17" spans="1:11">
      <c r="A17" s="2">
        <v>9</v>
      </c>
      <c r="B17" s="3" t="s">
        <v>21</v>
      </c>
      <c r="C17" s="4">
        <v>485</v>
      </c>
      <c r="D17" s="8">
        <f t="shared" si="0"/>
        <v>7275</v>
      </c>
      <c r="E17" s="39">
        <v>0</v>
      </c>
      <c r="F17" s="13">
        <f>E17+[1]Декабрь!$F$17</f>
        <v>4850</v>
      </c>
      <c r="G17" s="7">
        <f t="shared" si="1"/>
        <v>2425</v>
      </c>
      <c r="H17" s="42"/>
      <c r="I17" s="4"/>
      <c r="J17" s="4"/>
      <c r="K17" s="4">
        <f t="shared" si="2"/>
        <v>0</v>
      </c>
    </row>
    <row r="18" spans="1:11">
      <c r="A18" s="2">
        <v>10</v>
      </c>
      <c r="B18" s="3" t="s">
        <v>22</v>
      </c>
      <c r="C18" s="4">
        <v>244</v>
      </c>
      <c r="D18" s="8">
        <f t="shared" si="0"/>
        <v>3660</v>
      </c>
      <c r="E18" s="39">
        <v>488</v>
      </c>
      <c r="F18" s="13">
        <f>E18+[1]Декабрь!$F$18</f>
        <v>3172</v>
      </c>
      <c r="G18" s="7">
        <f t="shared" si="1"/>
        <v>488</v>
      </c>
      <c r="H18" s="42"/>
      <c r="I18" s="4"/>
      <c r="J18" s="4"/>
      <c r="K18" s="4">
        <f t="shared" si="2"/>
        <v>0</v>
      </c>
    </row>
    <row r="19" spans="1:11">
      <c r="A19" s="2">
        <v>11</v>
      </c>
      <c r="B19" s="3" t="s">
        <v>23</v>
      </c>
      <c r="C19" s="4">
        <v>362</v>
      </c>
      <c r="D19" s="8">
        <f t="shared" si="0"/>
        <v>5430</v>
      </c>
      <c r="E19" s="39">
        <v>0</v>
      </c>
      <c r="F19" s="13">
        <f>E19+[1]Декабрь!$F$19</f>
        <v>5068</v>
      </c>
      <c r="G19" s="7">
        <f t="shared" si="1"/>
        <v>362</v>
      </c>
      <c r="H19" s="42"/>
      <c r="I19" s="4"/>
      <c r="J19" s="4"/>
      <c r="K19" s="4">
        <f t="shared" si="2"/>
        <v>0</v>
      </c>
    </row>
    <row r="20" spans="1:11">
      <c r="A20" s="2">
        <v>12</v>
      </c>
      <c r="B20" s="3" t="s">
        <v>24</v>
      </c>
      <c r="C20" s="4">
        <v>438</v>
      </c>
      <c r="D20" s="8">
        <f t="shared" si="0"/>
        <v>6570</v>
      </c>
      <c r="E20" s="39">
        <v>1314</v>
      </c>
      <c r="F20" s="13">
        <f>E20+[1]Декабрь!$F$20</f>
        <v>7446</v>
      </c>
      <c r="G20" s="7"/>
      <c r="H20" s="42">
        <v>876</v>
      </c>
      <c r="I20" s="4"/>
      <c r="J20" s="4"/>
      <c r="K20" s="4">
        <f t="shared" si="2"/>
        <v>0</v>
      </c>
    </row>
    <row r="21" spans="1:11">
      <c r="A21" s="2">
        <v>13</v>
      </c>
      <c r="B21" s="3" t="s">
        <v>25</v>
      </c>
      <c r="C21" s="4">
        <v>246</v>
      </c>
      <c r="D21" s="8">
        <f t="shared" si="0"/>
        <v>3690</v>
      </c>
      <c r="E21" s="39">
        <v>0</v>
      </c>
      <c r="F21" s="13">
        <f>E21+[1]Декабрь!$F$21</f>
        <v>3444</v>
      </c>
      <c r="G21" s="7">
        <v>246</v>
      </c>
      <c r="H21" s="42"/>
      <c r="I21" s="4"/>
      <c r="J21" s="4"/>
      <c r="K21" s="4">
        <f t="shared" si="2"/>
        <v>0</v>
      </c>
    </row>
    <row r="22" spans="1:11">
      <c r="A22" s="2">
        <v>14</v>
      </c>
      <c r="B22" s="3" t="s">
        <v>26</v>
      </c>
      <c r="C22" s="4">
        <v>316</v>
      </c>
      <c r="D22" s="8">
        <f t="shared" si="0"/>
        <v>4740</v>
      </c>
      <c r="E22" s="39">
        <v>0</v>
      </c>
      <c r="F22" s="13">
        <f>E22+[1]Декабрь!$F$22</f>
        <v>3264</v>
      </c>
      <c r="G22" s="7">
        <f t="shared" si="1"/>
        <v>1476</v>
      </c>
      <c r="H22" s="42"/>
      <c r="I22" s="4"/>
      <c r="J22" s="4"/>
      <c r="K22" s="4">
        <f t="shared" si="2"/>
        <v>0</v>
      </c>
    </row>
    <row r="23" spans="1:11">
      <c r="A23" s="2">
        <v>15</v>
      </c>
      <c r="B23" s="3" t="s">
        <v>27</v>
      </c>
      <c r="C23" s="4">
        <v>435</v>
      </c>
      <c r="D23" s="8">
        <f t="shared" si="0"/>
        <v>6525</v>
      </c>
      <c r="E23" s="39">
        <v>0</v>
      </c>
      <c r="F23" s="13">
        <f>E23+[1]Декабрь!$F$23</f>
        <v>5655</v>
      </c>
      <c r="G23" s="7">
        <f t="shared" si="1"/>
        <v>870</v>
      </c>
      <c r="H23" s="42"/>
      <c r="I23" s="4"/>
      <c r="J23" s="4"/>
      <c r="K23" s="4">
        <f t="shared" si="2"/>
        <v>0</v>
      </c>
    </row>
    <row r="24" spans="1:11">
      <c r="A24" s="2">
        <v>16</v>
      </c>
      <c r="B24" s="3" t="s">
        <v>28</v>
      </c>
      <c r="C24" s="2">
        <v>426</v>
      </c>
      <c r="D24" s="8">
        <f t="shared" si="0"/>
        <v>6390</v>
      </c>
      <c r="E24" s="39">
        <v>0</v>
      </c>
      <c r="F24" s="13">
        <f>E24+[1]Декабрь!$F$24</f>
        <v>1704</v>
      </c>
      <c r="G24" s="7">
        <f t="shared" si="1"/>
        <v>4686</v>
      </c>
      <c r="H24" s="42"/>
      <c r="I24" s="2"/>
      <c r="J24" s="2"/>
      <c r="K24" s="2">
        <f t="shared" si="2"/>
        <v>0</v>
      </c>
    </row>
    <row r="25" spans="1:11">
      <c r="A25" s="2">
        <v>17</v>
      </c>
      <c r="B25" s="3" t="s">
        <v>29</v>
      </c>
      <c r="C25" s="2">
        <v>322</v>
      </c>
      <c r="D25" s="8">
        <f t="shared" si="0"/>
        <v>4830</v>
      </c>
      <c r="E25" s="39">
        <v>0</v>
      </c>
      <c r="F25" s="13">
        <f>E25+[1]Декабрь!$F$25</f>
        <v>4176</v>
      </c>
      <c r="G25" s="7">
        <f t="shared" si="1"/>
        <v>654</v>
      </c>
      <c r="H25" s="42"/>
      <c r="I25" s="2"/>
      <c r="J25" s="2"/>
      <c r="K25" s="2">
        <f t="shared" si="2"/>
        <v>0</v>
      </c>
    </row>
    <row r="26" spans="1:11">
      <c r="A26" s="2">
        <v>18</v>
      </c>
      <c r="B26" s="3" t="s">
        <v>30</v>
      </c>
      <c r="C26" s="2">
        <v>409</v>
      </c>
      <c r="D26" s="8">
        <f t="shared" si="0"/>
        <v>6135</v>
      </c>
      <c r="E26" s="39">
        <v>0</v>
      </c>
      <c r="F26" s="13">
        <f>E26+[1]Декабрь!$F$26</f>
        <v>4090</v>
      </c>
      <c r="G26" s="7">
        <f t="shared" si="1"/>
        <v>2045</v>
      </c>
      <c r="H26" s="42"/>
      <c r="I26" s="2"/>
      <c r="J26" s="2"/>
      <c r="K26" s="2">
        <f t="shared" si="2"/>
        <v>0</v>
      </c>
    </row>
    <row r="27" spans="1:11">
      <c r="A27" s="2">
        <v>19</v>
      </c>
      <c r="B27" s="3" t="s">
        <v>31</v>
      </c>
      <c r="C27" s="2">
        <v>316</v>
      </c>
      <c r="D27" s="8">
        <f t="shared" si="0"/>
        <v>4740</v>
      </c>
      <c r="E27" s="39">
        <v>0</v>
      </c>
      <c r="F27" s="13">
        <f>E27+[1]Декабрь!$F$27</f>
        <v>1580</v>
      </c>
      <c r="G27" s="7">
        <f t="shared" si="1"/>
        <v>3160</v>
      </c>
      <c r="H27" s="42"/>
      <c r="I27" s="2"/>
      <c r="J27" s="2"/>
      <c r="K27" s="2">
        <f t="shared" si="2"/>
        <v>0</v>
      </c>
    </row>
    <row r="28" spans="1:11">
      <c r="A28" s="2">
        <v>20</v>
      </c>
      <c r="B28" s="3" t="s">
        <v>32</v>
      </c>
      <c r="C28" s="2">
        <v>402</v>
      </c>
      <c r="D28" s="8">
        <f t="shared" si="0"/>
        <v>6030</v>
      </c>
      <c r="E28" s="39">
        <v>0</v>
      </c>
      <c r="F28" s="13">
        <f>E28+[1]Декабрь!$F$28</f>
        <v>804</v>
      </c>
      <c r="G28" s="7">
        <f t="shared" si="1"/>
        <v>5226</v>
      </c>
      <c r="H28" s="42"/>
      <c r="I28" s="2"/>
      <c r="J28" s="2"/>
      <c r="K28" s="2">
        <f t="shared" si="2"/>
        <v>0</v>
      </c>
    </row>
    <row r="29" spans="1:11">
      <c r="A29" s="2">
        <v>21</v>
      </c>
      <c r="B29" s="3" t="s">
        <v>33</v>
      </c>
      <c r="C29" s="2">
        <v>312</v>
      </c>
      <c r="D29" s="8">
        <f t="shared" si="0"/>
        <v>4680</v>
      </c>
      <c r="E29" s="39">
        <v>0</v>
      </c>
      <c r="F29" s="13">
        <f>E29+[1]Декабрь!$F$29</f>
        <v>6243</v>
      </c>
      <c r="G29" s="7"/>
      <c r="H29" s="42">
        <v>1563</v>
      </c>
      <c r="I29" s="2"/>
      <c r="J29" s="2"/>
      <c r="K29" s="2">
        <f t="shared" si="2"/>
        <v>0</v>
      </c>
    </row>
    <row r="30" spans="1:11">
      <c r="A30" s="2">
        <v>22</v>
      </c>
      <c r="B30" s="3" t="s">
        <v>34</v>
      </c>
      <c r="C30" s="2">
        <v>426</v>
      </c>
      <c r="D30" s="8">
        <f t="shared" si="0"/>
        <v>6390</v>
      </c>
      <c r="E30" s="39">
        <v>0</v>
      </c>
      <c r="F30" s="13">
        <f>E30+[1]Декабрь!$F$30</f>
        <v>8946</v>
      </c>
      <c r="G30" s="7"/>
      <c r="H30" s="42">
        <v>2556</v>
      </c>
      <c r="I30" s="2"/>
      <c r="J30" s="2"/>
      <c r="K30" s="2">
        <f t="shared" si="2"/>
        <v>0</v>
      </c>
    </row>
    <row r="31" spans="1:11">
      <c r="A31" s="2">
        <v>23</v>
      </c>
      <c r="B31" s="3" t="s">
        <v>57</v>
      </c>
      <c r="C31" s="2">
        <v>320</v>
      </c>
      <c r="D31" s="8">
        <f t="shared" si="0"/>
        <v>4800</v>
      </c>
      <c r="E31" s="39">
        <v>320</v>
      </c>
      <c r="F31" s="13">
        <f>E31+[1]Декабрь!$F$31</f>
        <v>4480</v>
      </c>
      <c r="G31" s="7">
        <f t="shared" si="1"/>
        <v>320</v>
      </c>
      <c r="H31" s="42"/>
      <c r="I31" s="2"/>
      <c r="J31" s="2"/>
      <c r="K31" s="2">
        <f t="shared" si="2"/>
        <v>0</v>
      </c>
    </row>
    <row r="32" spans="1:11">
      <c r="A32" s="2">
        <v>24</v>
      </c>
      <c r="B32" s="3" t="s">
        <v>35</v>
      </c>
      <c r="C32" s="2">
        <v>399</v>
      </c>
      <c r="D32" s="8">
        <f t="shared" si="0"/>
        <v>5985</v>
      </c>
      <c r="E32" s="39">
        <v>0</v>
      </c>
      <c r="F32" s="13">
        <f>E32+[1]Декабрь!$F$32</f>
        <v>4788</v>
      </c>
      <c r="G32" s="7">
        <f t="shared" si="1"/>
        <v>1197</v>
      </c>
      <c r="H32" s="42"/>
      <c r="I32" s="2"/>
      <c r="J32" s="2"/>
      <c r="K32" s="2">
        <f t="shared" si="2"/>
        <v>0</v>
      </c>
    </row>
    <row r="33" spans="1:11">
      <c r="A33" s="2">
        <v>25</v>
      </c>
      <c r="B33" s="3" t="s">
        <v>36</v>
      </c>
      <c r="C33" s="2">
        <v>338</v>
      </c>
      <c r="D33" s="8">
        <f t="shared" si="0"/>
        <v>5070</v>
      </c>
      <c r="E33" s="39">
        <v>0</v>
      </c>
      <c r="F33" s="13">
        <f>E33+[1]Декабрь!$F$33</f>
        <v>4418</v>
      </c>
      <c r="G33" s="7">
        <f t="shared" si="1"/>
        <v>652</v>
      </c>
      <c r="H33" s="42"/>
      <c r="I33" s="2"/>
      <c r="J33" s="2"/>
      <c r="K33" s="2">
        <f t="shared" si="2"/>
        <v>0</v>
      </c>
    </row>
    <row r="34" spans="1:11">
      <c r="A34" s="2">
        <v>26</v>
      </c>
      <c r="B34" s="3" t="s">
        <v>37</v>
      </c>
      <c r="C34" s="2">
        <v>528</v>
      </c>
      <c r="D34" s="8">
        <f t="shared" si="0"/>
        <v>7920</v>
      </c>
      <c r="E34" s="39">
        <v>0</v>
      </c>
      <c r="F34" s="13">
        <f>E34+[1]Декабрь!$F$34</f>
        <v>8976</v>
      </c>
      <c r="G34" s="7"/>
      <c r="H34" s="42">
        <v>1056</v>
      </c>
      <c r="I34" s="2"/>
      <c r="J34" s="2"/>
      <c r="K34" s="2">
        <f t="shared" si="2"/>
        <v>0</v>
      </c>
    </row>
    <row r="35" spans="1:11">
      <c r="A35" s="2">
        <v>27</v>
      </c>
      <c r="B35" s="3" t="s">
        <v>38</v>
      </c>
      <c r="C35" s="2">
        <v>402</v>
      </c>
      <c r="D35" s="8">
        <f t="shared" si="0"/>
        <v>6030</v>
      </c>
      <c r="E35" s="39">
        <v>402</v>
      </c>
      <c r="F35" s="13">
        <f>E35+[1]Декабрь!$F$35</f>
        <v>6030</v>
      </c>
      <c r="G35" s="7">
        <f t="shared" si="1"/>
        <v>0</v>
      </c>
      <c r="H35" s="42"/>
      <c r="I35" s="2"/>
      <c r="J35" s="2"/>
      <c r="K35" s="2">
        <f t="shared" si="2"/>
        <v>0</v>
      </c>
    </row>
    <row r="36" spans="1:11">
      <c r="A36" s="2">
        <v>28</v>
      </c>
      <c r="B36" s="3" t="s">
        <v>39</v>
      </c>
      <c r="C36" s="2">
        <v>407</v>
      </c>
      <c r="D36" s="8">
        <f t="shared" si="0"/>
        <v>6105</v>
      </c>
      <c r="E36" s="39">
        <v>0</v>
      </c>
      <c r="F36" s="13">
        <f>E36+[1]Декабрь!$F$36</f>
        <v>5698</v>
      </c>
      <c r="G36" s="7">
        <f t="shared" si="1"/>
        <v>407</v>
      </c>
      <c r="H36" s="42"/>
      <c r="I36" s="2"/>
      <c r="J36" s="2"/>
      <c r="K36" s="2">
        <f t="shared" si="2"/>
        <v>0</v>
      </c>
    </row>
    <row r="37" spans="1:11">
      <c r="A37" s="2">
        <v>29</v>
      </c>
      <c r="B37" s="3" t="s">
        <v>40</v>
      </c>
      <c r="C37" s="2">
        <v>397</v>
      </c>
      <c r="D37" s="8">
        <f t="shared" si="0"/>
        <v>5955</v>
      </c>
      <c r="E37" s="39">
        <v>0</v>
      </c>
      <c r="F37" s="13">
        <f>E37+[1]Декабрь!$F$37</f>
        <v>0</v>
      </c>
      <c r="G37" s="7">
        <f t="shared" si="1"/>
        <v>5955</v>
      </c>
      <c r="H37" s="42"/>
      <c r="I37" s="2"/>
      <c r="J37" s="2"/>
      <c r="K37" s="2">
        <f t="shared" si="2"/>
        <v>0</v>
      </c>
    </row>
    <row r="38" spans="1:11">
      <c r="A38" s="2">
        <v>30</v>
      </c>
      <c r="B38" s="3" t="s">
        <v>41</v>
      </c>
      <c r="C38" s="2">
        <v>405</v>
      </c>
      <c r="D38" s="8">
        <f t="shared" si="0"/>
        <v>6075</v>
      </c>
      <c r="E38" s="39">
        <v>405</v>
      </c>
      <c r="F38" s="13">
        <f>E38+[1]Декабрь!$F$38</f>
        <v>5265</v>
      </c>
      <c r="G38" s="7">
        <f t="shared" si="1"/>
        <v>810</v>
      </c>
      <c r="H38" s="42"/>
      <c r="I38" s="2"/>
      <c r="J38" s="2"/>
      <c r="K38" s="2">
        <f t="shared" si="2"/>
        <v>0</v>
      </c>
    </row>
    <row r="39" spans="1:11">
      <c r="A39" s="2">
        <v>31</v>
      </c>
      <c r="B39" s="3" t="s">
        <v>42</v>
      </c>
      <c r="C39" s="2">
        <v>399</v>
      </c>
      <c r="D39" s="8">
        <f t="shared" si="0"/>
        <v>5985</v>
      </c>
      <c r="E39" s="39">
        <v>0</v>
      </c>
      <c r="F39" s="13">
        <f>E39+[1]Декабрь!$F$39</f>
        <v>3990</v>
      </c>
      <c r="G39" s="7">
        <f t="shared" si="1"/>
        <v>1995</v>
      </c>
      <c r="H39" s="42"/>
      <c r="I39" s="2"/>
      <c r="J39" s="2"/>
      <c r="K39" s="2">
        <f t="shared" si="2"/>
        <v>0</v>
      </c>
    </row>
    <row r="40" spans="1:11">
      <c r="A40" s="2">
        <v>32</v>
      </c>
      <c r="B40" s="3" t="s">
        <v>43</v>
      </c>
      <c r="C40" s="2">
        <v>409</v>
      </c>
      <c r="D40" s="8">
        <f t="shared" si="0"/>
        <v>6135</v>
      </c>
      <c r="E40" s="39">
        <v>818</v>
      </c>
      <c r="F40" s="13">
        <f>E40+[1]Декабрь!$F$40</f>
        <v>6544</v>
      </c>
      <c r="G40" s="7"/>
      <c r="H40" s="42">
        <v>409</v>
      </c>
      <c r="I40" s="2"/>
      <c r="J40" s="2"/>
      <c r="K40" s="2">
        <f t="shared" si="2"/>
        <v>0</v>
      </c>
    </row>
    <row r="41" spans="1:11">
      <c r="A41" s="2">
        <v>33</v>
      </c>
      <c r="B41" s="3" t="s">
        <v>44</v>
      </c>
      <c r="C41" s="2">
        <v>403</v>
      </c>
      <c r="D41" s="8">
        <f t="shared" si="0"/>
        <v>6045</v>
      </c>
      <c r="E41" s="39">
        <v>0</v>
      </c>
      <c r="F41" s="13">
        <f>E41+[1]Декабрь!$F$41</f>
        <v>4046</v>
      </c>
      <c r="G41" s="7">
        <f t="shared" si="1"/>
        <v>1999</v>
      </c>
      <c r="H41" s="42"/>
      <c r="I41" s="2"/>
      <c r="J41" s="2"/>
      <c r="K41" s="2">
        <f t="shared" si="2"/>
        <v>0</v>
      </c>
    </row>
    <row r="42" spans="1:11">
      <c r="A42" s="2">
        <v>34</v>
      </c>
      <c r="B42" s="3" t="s">
        <v>45</v>
      </c>
      <c r="C42" s="2">
        <v>397</v>
      </c>
      <c r="D42" s="8">
        <f t="shared" si="0"/>
        <v>5955</v>
      </c>
      <c r="E42" s="39">
        <v>0</v>
      </c>
      <c r="F42" s="13">
        <f>E42+[1]Декабрь!$F$42</f>
        <v>5558</v>
      </c>
      <c r="G42" s="7">
        <f t="shared" si="1"/>
        <v>397</v>
      </c>
      <c r="H42" s="42"/>
      <c r="I42" s="2"/>
      <c r="J42" s="2"/>
      <c r="K42" s="2">
        <f t="shared" si="2"/>
        <v>0</v>
      </c>
    </row>
    <row r="43" spans="1:11">
      <c r="A43" s="2">
        <v>35</v>
      </c>
      <c r="B43" s="3" t="s">
        <v>46</v>
      </c>
      <c r="C43" s="2">
        <v>407</v>
      </c>
      <c r="D43" s="8">
        <f t="shared" si="0"/>
        <v>6105</v>
      </c>
      <c r="E43" s="39">
        <v>0</v>
      </c>
      <c r="F43" s="13">
        <f>E43+[1]Декабрь!$F$43</f>
        <v>0</v>
      </c>
      <c r="G43" s="7">
        <f t="shared" si="1"/>
        <v>6105</v>
      </c>
      <c r="H43" s="42"/>
      <c r="I43" s="2"/>
      <c r="J43" s="2"/>
      <c r="K43" s="2">
        <f t="shared" si="2"/>
        <v>0</v>
      </c>
    </row>
    <row r="44" spans="1:11">
      <c r="A44" s="3" t="s">
        <v>7</v>
      </c>
      <c r="B44" s="3"/>
      <c r="C44" s="2">
        <f t="shared" ref="C44:K44" si="3">SUM(C9:C43)</f>
        <v>13088</v>
      </c>
      <c r="D44" s="2">
        <f t="shared" si="3"/>
        <v>196320</v>
      </c>
      <c r="E44" s="10">
        <f>SUM(E9:E43)</f>
        <v>5314.18</v>
      </c>
      <c r="F44" s="2">
        <f t="shared" si="3"/>
        <v>157990.26</v>
      </c>
      <c r="G44" s="7">
        <f t="shared" si="3"/>
        <v>45797</v>
      </c>
      <c r="H44" s="42">
        <f>SUM(H9:H43)</f>
        <v>7467.26</v>
      </c>
      <c r="I44" s="2">
        <f t="shared" si="3"/>
        <v>0</v>
      </c>
      <c r="J44" s="2">
        <f t="shared" si="3"/>
        <v>0</v>
      </c>
      <c r="K44" s="2">
        <f t="shared" si="3"/>
        <v>0</v>
      </c>
    </row>
    <row r="45" spans="1:11">
      <c r="A45" s="3" t="s">
        <v>47</v>
      </c>
      <c r="B45" s="3"/>
      <c r="C45" s="2"/>
      <c r="D45" s="2"/>
      <c r="E45" s="10"/>
      <c r="F45" s="2">
        <f>F44</f>
        <v>157990.26</v>
      </c>
      <c r="G45" s="2"/>
      <c r="H45" s="40"/>
      <c r="I45" s="2"/>
      <c r="J45" s="2"/>
      <c r="K45" s="2"/>
    </row>
    <row r="46" spans="1:11"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ht="54" customHeight="1">
      <c r="B47" s="48" t="s">
        <v>14</v>
      </c>
      <c r="C47" s="48"/>
      <c r="D47" s="48"/>
      <c r="E47" s="48"/>
      <c r="F47" s="48"/>
      <c r="G47" s="48"/>
      <c r="H47" s="48"/>
      <c r="I47" s="48"/>
      <c r="J47" s="48"/>
      <c r="K47" s="48"/>
    </row>
    <row r="48" spans="1:11"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2:11">
      <c r="B49" s="5" t="s">
        <v>49</v>
      </c>
      <c r="C49" s="5"/>
      <c r="D49" s="5"/>
      <c r="E49" s="5"/>
      <c r="F49" s="5"/>
      <c r="G49" s="5"/>
      <c r="H49" s="5"/>
      <c r="I49" s="5"/>
      <c r="J49" s="5"/>
      <c r="K49" s="5"/>
    </row>
  </sheetData>
  <mergeCells count="14">
    <mergeCell ref="A1:K1"/>
    <mergeCell ref="A2:K2"/>
    <mergeCell ref="A3:K3"/>
    <mergeCell ref="I5:K5"/>
    <mergeCell ref="C5:H5"/>
    <mergeCell ref="B47:K47"/>
    <mergeCell ref="C6:D6"/>
    <mergeCell ref="A5:A7"/>
    <mergeCell ref="B5:B7"/>
    <mergeCell ref="I6:I7"/>
    <mergeCell ref="J6:J7"/>
    <mergeCell ref="K6:K7"/>
    <mergeCell ref="E6:F6"/>
    <mergeCell ref="G6:H6"/>
  </mergeCells>
  <pageMargins left="0.70866141732283472" right="0.70866141732283472" top="0.74803149606299213" bottom="0.74803149606299213" header="0.31496062992125984" footer="0.31496062992125984"/>
  <pageSetup paperSize="9" scale="7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topLeftCell="A22" workbookViewId="0">
      <selection activeCell="F44" sqref="F44"/>
    </sheetView>
  </sheetViews>
  <sheetFormatPr defaultRowHeight="15"/>
  <cols>
    <col min="1" max="1" width="5.7109375" customWidth="1"/>
    <col min="2" max="2" width="16.7109375" customWidth="1"/>
    <col min="3" max="3" width="9.5703125" customWidth="1"/>
    <col min="4" max="5" width="10.42578125" customWidth="1"/>
    <col min="6" max="6" width="9.5703125" customWidth="1"/>
    <col min="7" max="7" width="8.5703125" customWidth="1"/>
    <col min="8" max="9" width="9.42578125" customWidth="1"/>
    <col min="10" max="10" width="10.42578125" customWidth="1"/>
  </cols>
  <sheetData>
    <row r="1" spans="1:1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>
      <c r="A2" s="58" t="s">
        <v>13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>
      <c r="A3" s="58" t="s">
        <v>86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0.75" customHeight="1"/>
    <row r="5" spans="1:11" ht="12.75" customHeight="1">
      <c r="A5" s="50" t="s">
        <v>1</v>
      </c>
      <c r="B5" s="51" t="s">
        <v>2</v>
      </c>
      <c r="C5" s="62" t="s">
        <v>53</v>
      </c>
      <c r="D5" s="62"/>
      <c r="E5" s="62"/>
      <c r="F5" s="62"/>
      <c r="G5" s="62"/>
      <c r="H5" s="62"/>
      <c r="I5" s="51" t="s">
        <v>4</v>
      </c>
      <c r="J5" s="51"/>
      <c r="K5" s="51"/>
    </row>
    <row r="6" spans="1:11" ht="17.25" customHeight="1">
      <c r="A6" s="50"/>
      <c r="B6" s="51"/>
      <c r="C6" s="63" t="s">
        <v>51</v>
      </c>
      <c r="D6" s="64"/>
      <c r="E6" s="54" t="s">
        <v>52</v>
      </c>
      <c r="F6" s="55"/>
      <c r="G6" s="54" t="s">
        <v>88</v>
      </c>
      <c r="H6" s="55"/>
      <c r="I6" s="52" t="s">
        <v>9</v>
      </c>
      <c r="J6" s="52" t="s">
        <v>10</v>
      </c>
      <c r="K6" s="52" t="s">
        <v>11</v>
      </c>
    </row>
    <row r="7" spans="1:11" ht="40.5" customHeight="1">
      <c r="A7" s="50"/>
      <c r="B7" s="51"/>
      <c r="C7" s="1" t="s">
        <v>8</v>
      </c>
      <c r="D7" s="1" t="s">
        <v>5</v>
      </c>
      <c r="E7" s="11" t="s">
        <v>50</v>
      </c>
      <c r="F7" s="11" t="s">
        <v>5</v>
      </c>
      <c r="G7" s="11" t="s">
        <v>54</v>
      </c>
      <c r="H7" s="12" t="s">
        <v>55</v>
      </c>
      <c r="I7" s="53"/>
      <c r="J7" s="53"/>
      <c r="K7" s="53"/>
    </row>
    <row r="8" spans="1:11" ht="11.25" customHeight="1">
      <c r="A8" s="10">
        <v>1</v>
      </c>
      <c r="B8" s="10">
        <v>2</v>
      </c>
      <c r="C8" s="10">
        <v>3</v>
      </c>
      <c r="D8" s="43" t="s">
        <v>87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</row>
    <row r="9" spans="1:11">
      <c r="A9" s="10">
        <v>1</v>
      </c>
      <c r="B9" s="3" t="s">
        <v>15</v>
      </c>
      <c r="C9" s="10">
        <v>243</v>
      </c>
      <c r="D9" s="10">
        <f>C9*16</f>
        <v>3888</v>
      </c>
      <c r="E9" s="10">
        <v>0</v>
      </c>
      <c r="F9" s="10">
        <f>E9+Январь!F9</f>
        <v>3882.2599999999998</v>
      </c>
      <c r="G9" s="7">
        <f>D9-F9</f>
        <v>5.7400000000002365</v>
      </c>
      <c r="H9" s="10"/>
      <c r="I9" s="10"/>
      <c r="J9" s="10"/>
      <c r="K9" s="10">
        <f>I9-J9</f>
        <v>0</v>
      </c>
    </row>
    <row r="10" spans="1:11">
      <c r="A10" s="10">
        <v>2</v>
      </c>
      <c r="B10" s="3" t="s">
        <v>16</v>
      </c>
      <c r="C10" s="10">
        <v>366</v>
      </c>
      <c r="D10" s="44">
        <f>C10*16</f>
        <v>5856</v>
      </c>
      <c r="E10" s="44">
        <v>366</v>
      </c>
      <c r="F10" s="10">
        <f>E10+Январь!F10</f>
        <v>5490</v>
      </c>
      <c r="G10" s="7">
        <f t="shared" ref="G10:G43" si="0">D10-F10</f>
        <v>366</v>
      </c>
      <c r="H10" s="10"/>
      <c r="I10" s="10"/>
      <c r="J10" s="10"/>
      <c r="K10" s="10">
        <f t="shared" ref="K10:K43" si="1">I10-J10</f>
        <v>0</v>
      </c>
    </row>
    <row r="11" spans="1:11">
      <c r="A11" s="10">
        <v>3</v>
      </c>
      <c r="B11" s="3" t="s">
        <v>17</v>
      </c>
      <c r="C11" s="10">
        <v>472</v>
      </c>
      <c r="D11" s="44">
        <f t="shared" ref="D11:D43" si="2">C11*16</f>
        <v>7552</v>
      </c>
      <c r="E11" s="44">
        <v>472</v>
      </c>
      <c r="F11" s="10">
        <f>E11+Январь!F11</f>
        <v>7080</v>
      </c>
      <c r="G11" s="7">
        <f t="shared" si="0"/>
        <v>472</v>
      </c>
      <c r="H11" s="10"/>
      <c r="I11" s="10"/>
      <c r="J11" s="10"/>
      <c r="K11" s="10">
        <f t="shared" si="1"/>
        <v>0</v>
      </c>
    </row>
    <row r="12" spans="1:11">
      <c r="A12" s="10">
        <v>4</v>
      </c>
      <c r="B12" s="3" t="s">
        <v>18</v>
      </c>
      <c r="C12" s="10">
        <v>244</v>
      </c>
      <c r="D12" s="44">
        <f t="shared" si="2"/>
        <v>3904</v>
      </c>
      <c r="E12" s="44">
        <v>244</v>
      </c>
      <c r="F12" s="10">
        <f>E12+Январь!F12</f>
        <v>3904</v>
      </c>
      <c r="G12" s="7">
        <f t="shared" si="0"/>
        <v>0</v>
      </c>
      <c r="H12" s="10"/>
      <c r="I12" s="10"/>
      <c r="J12" s="10"/>
      <c r="K12" s="10">
        <f t="shared" si="1"/>
        <v>0</v>
      </c>
    </row>
    <row r="13" spans="1:11">
      <c r="A13" s="10">
        <v>5</v>
      </c>
      <c r="B13" s="3" t="s">
        <v>19</v>
      </c>
      <c r="C13" s="10">
        <v>385</v>
      </c>
      <c r="D13" s="44">
        <f t="shared" si="2"/>
        <v>6160</v>
      </c>
      <c r="E13" s="44">
        <v>0</v>
      </c>
      <c r="F13" s="10">
        <f>E13+Январь!F13</f>
        <v>6545</v>
      </c>
      <c r="G13" s="7"/>
      <c r="H13" s="10">
        <v>385</v>
      </c>
      <c r="I13" s="10"/>
      <c r="J13" s="10"/>
      <c r="K13" s="10">
        <f t="shared" si="1"/>
        <v>0</v>
      </c>
    </row>
    <row r="14" spans="1:11">
      <c r="A14" s="10">
        <v>6</v>
      </c>
      <c r="B14" s="3" t="s">
        <v>72</v>
      </c>
      <c r="C14" s="10">
        <v>432</v>
      </c>
      <c r="D14" s="44">
        <f t="shared" si="2"/>
        <v>6912</v>
      </c>
      <c r="E14" s="44">
        <v>0</v>
      </c>
      <c r="F14" s="10">
        <f>E14+Январь!F14</f>
        <v>4300</v>
      </c>
      <c r="G14" s="7">
        <f t="shared" si="0"/>
        <v>2612</v>
      </c>
      <c r="H14" s="10"/>
      <c r="I14" s="10"/>
      <c r="J14" s="10"/>
      <c r="K14" s="10">
        <f t="shared" si="1"/>
        <v>0</v>
      </c>
    </row>
    <row r="15" spans="1:11">
      <c r="A15" s="10">
        <v>7</v>
      </c>
      <c r="B15" s="3" t="s">
        <v>20</v>
      </c>
      <c r="C15" s="10">
        <v>242</v>
      </c>
      <c r="D15" s="44">
        <f t="shared" si="2"/>
        <v>3872</v>
      </c>
      <c r="E15" s="44">
        <v>0</v>
      </c>
      <c r="F15" s="10">
        <f>E15+Январь!F15</f>
        <v>3388</v>
      </c>
      <c r="G15" s="7">
        <f t="shared" si="0"/>
        <v>484</v>
      </c>
      <c r="H15" s="10"/>
      <c r="I15" s="10"/>
      <c r="J15" s="10"/>
      <c r="K15" s="10">
        <f t="shared" si="1"/>
        <v>0</v>
      </c>
    </row>
    <row r="16" spans="1:11">
      <c r="A16" s="10">
        <v>8</v>
      </c>
      <c r="B16" s="3" t="s">
        <v>48</v>
      </c>
      <c r="C16" s="10">
        <v>354</v>
      </c>
      <c r="D16" s="44">
        <f t="shared" si="2"/>
        <v>5664</v>
      </c>
      <c r="E16" s="44">
        <v>0</v>
      </c>
      <c r="F16" s="10">
        <f>E16+Январь!F16</f>
        <v>4248</v>
      </c>
      <c r="G16" s="7">
        <f t="shared" si="0"/>
        <v>1416</v>
      </c>
      <c r="H16" s="10"/>
      <c r="I16" s="10"/>
      <c r="J16" s="10"/>
      <c r="K16" s="10">
        <f t="shared" si="1"/>
        <v>0</v>
      </c>
    </row>
    <row r="17" spans="1:11">
      <c r="A17" s="10">
        <v>9</v>
      </c>
      <c r="B17" s="3" t="s">
        <v>21</v>
      </c>
      <c r="C17" s="10">
        <v>485</v>
      </c>
      <c r="D17" s="44">
        <f t="shared" si="2"/>
        <v>7760</v>
      </c>
      <c r="E17" s="44">
        <v>0</v>
      </c>
      <c r="F17" s="10">
        <f>E17+Январь!F17</f>
        <v>4850</v>
      </c>
      <c r="G17" s="7">
        <f t="shared" si="0"/>
        <v>2910</v>
      </c>
      <c r="H17" s="10"/>
      <c r="I17" s="10"/>
      <c r="J17" s="10"/>
      <c r="K17" s="10">
        <f t="shared" si="1"/>
        <v>0</v>
      </c>
    </row>
    <row r="18" spans="1:11">
      <c r="A18" s="10">
        <v>10</v>
      </c>
      <c r="B18" s="3" t="s">
        <v>22</v>
      </c>
      <c r="C18" s="10">
        <v>244</v>
      </c>
      <c r="D18" s="44">
        <f t="shared" si="2"/>
        <v>3904</v>
      </c>
      <c r="E18" s="44">
        <v>488</v>
      </c>
      <c r="F18" s="10">
        <f>E18+Январь!F18</f>
        <v>3660</v>
      </c>
      <c r="G18" s="7">
        <f t="shared" si="0"/>
        <v>244</v>
      </c>
      <c r="H18" s="10"/>
      <c r="I18" s="10"/>
      <c r="J18" s="10"/>
      <c r="K18" s="10">
        <f t="shared" si="1"/>
        <v>0</v>
      </c>
    </row>
    <row r="19" spans="1:11">
      <c r="A19" s="10">
        <v>11</v>
      </c>
      <c r="B19" s="3" t="s">
        <v>23</v>
      </c>
      <c r="C19" s="10">
        <v>362</v>
      </c>
      <c r="D19" s="44">
        <f t="shared" si="2"/>
        <v>5792</v>
      </c>
      <c r="E19" s="44">
        <v>0</v>
      </c>
      <c r="F19" s="10">
        <f>E19+Январь!F19</f>
        <v>5068</v>
      </c>
      <c r="G19" s="7">
        <f t="shared" si="0"/>
        <v>724</v>
      </c>
      <c r="H19" s="10"/>
      <c r="I19" s="10"/>
      <c r="J19" s="10"/>
      <c r="K19" s="10">
        <f t="shared" si="1"/>
        <v>0</v>
      </c>
    </row>
    <row r="20" spans="1:11">
      <c r="A20" s="10">
        <v>12</v>
      </c>
      <c r="B20" s="3" t="s">
        <v>24</v>
      </c>
      <c r="C20" s="10">
        <v>438</v>
      </c>
      <c r="D20" s="44">
        <f t="shared" si="2"/>
        <v>7008</v>
      </c>
      <c r="E20" s="44">
        <v>0</v>
      </c>
      <c r="F20" s="10">
        <f>E20+Январь!F20</f>
        <v>7446</v>
      </c>
      <c r="G20" s="7"/>
      <c r="H20" s="10">
        <v>438</v>
      </c>
      <c r="I20" s="10"/>
      <c r="J20" s="10"/>
      <c r="K20" s="10">
        <f t="shared" si="1"/>
        <v>0</v>
      </c>
    </row>
    <row r="21" spans="1:11">
      <c r="A21" s="10">
        <v>13</v>
      </c>
      <c r="B21" s="3" t="s">
        <v>25</v>
      </c>
      <c r="C21" s="10">
        <v>246</v>
      </c>
      <c r="D21" s="44">
        <f t="shared" si="2"/>
        <v>3936</v>
      </c>
      <c r="E21" s="44">
        <v>0</v>
      </c>
      <c r="F21" s="10">
        <f>E21+Январь!F21</f>
        <v>3444</v>
      </c>
      <c r="G21" s="7">
        <f t="shared" si="0"/>
        <v>492</v>
      </c>
      <c r="H21" s="10"/>
      <c r="I21" s="10"/>
      <c r="J21" s="10"/>
      <c r="K21" s="10">
        <f t="shared" si="1"/>
        <v>0</v>
      </c>
    </row>
    <row r="22" spans="1:11">
      <c r="A22" s="10">
        <v>14</v>
      </c>
      <c r="B22" s="3" t="s">
        <v>26</v>
      </c>
      <c r="C22" s="10">
        <v>316</v>
      </c>
      <c r="D22" s="44">
        <f t="shared" si="2"/>
        <v>5056</v>
      </c>
      <c r="E22" s="44">
        <v>0</v>
      </c>
      <c r="F22" s="10">
        <f>E22+Январь!F22</f>
        <v>3264</v>
      </c>
      <c r="G22" s="7">
        <f t="shared" si="0"/>
        <v>1792</v>
      </c>
      <c r="H22" s="10"/>
      <c r="I22" s="10"/>
      <c r="J22" s="10"/>
      <c r="K22" s="10">
        <f t="shared" si="1"/>
        <v>0</v>
      </c>
    </row>
    <row r="23" spans="1:11">
      <c r="A23" s="10">
        <v>15</v>
      </c>
      <c r="B23" s="3" t="s">
        <v>27</v>
      </c>
      <c r="C23" s="10">
        <v>435</v>
      </c>
      <c r="D23" s="44">
        <f t="shared" si="2"/>
        <v>6960</v>
      </c>
      <c r="E23" s="44">
        <v>435</v>
      </c>
      <c r="F23" s="10">
        <f>E23+Январь!F23</f>
        <v>6090</v>
      </c>
      <c r="G23" s="7">
        <f t="shared" si="0"/>
        <v>870</v>
      </c>
      <c r="H23" s="10"/>
      <c r="I23" s="10"/>
      <c r="J23" s="10"/>
      <c r="K23" s="10">
        <f t="shared" si="1"/>
        <v>0</v>
      </c>
    </row>
    <row r="24" spans="1:11">
      <c r="A24" s="10">
        <v>16</v>
      </c>
      <c r="B24" s="3" t="s">
        <v>28</v>
      </c>
      <c r="C24" s="10">
        <v>426</v>
      </c>
      <c r="D24" s="44">
        <f t="shared" si="2"/>
        <v>6816</v>
      </c>
      <c r="E24" s="44">
        <v>0</v>
      </c>
      <c r="F24" s="10">
        <f>E24+Январь!F24</f>
        <v>1704</v>
      </c>
      <c r="G24" s="7">
        <f t="shared" si="0"/>
        <v>5112</v>
      </c>
      <c r="H24" s="10"/>
      <c r="I24" s="10"/>
      <c r="J24" s="10"/>
      <c r="K24" s="10">
        <f t="shared" si="1"/>
        <v>0</v>
      </c>
    </row>
    <row r="25" spans="1:11">
      <c r="A25" s="10">
        <v>17</v>
      </c>
      <c r="B25" s="3" t="s">
        <v>29</v>
      </c>
      <c r="C25" s="10">
        <v>322</v>
      </c>
      <c r="D25" s="44">
        <f t="shared" si="2"/>
        <v>5152</v>
      </c>
      <c r="E25" s="44">
        <v>0</v>
      </c>
      <c r="F25" s="10">
        <f>E25+Январь!F25</f>
        <v>4176</v>
      </c>
      <c r="G25" s="7">
        <f t="shared" si="0"/>
        <v>976</v>
      </c>
      <c r="H25" s="10"/>
      <c r="I25" s="10"/>
      <c r="J25" s="10"/>
      <c r="K25" s="10">
        <f t="shared" si="1"/>
        <v>0</v>
      </c>
    </row>
    <row r="26" spans="1:11">
      <c r="A26" s="10">
        <v>18</v>
      </c>
      <c r="B26" s="3" t="s">
        <v>30</v>
      </c>
      <c r="C26" s="10">
        <v>409</v>
      </c>
      <c r="D26" s="44">
        <f t="shared" si="2"/>
        <v>6544</v>
      </c>
      <c r="E26" s="44">
        <v>0</v>
      </c>
      <c r="F26" s="10">
        <f>E26+Январь!F26</f>
        <v>4090</v>
      </c>
      <c r="G26" s="7">
        <f t="shared" si="0"/>
        <v>2454</v>
      </c>
      <c r="H26" s="10"/>
      <c r="I26" s="10"/>
      <c r="J26" s="10"/>
      <c r="K26" s="10">
        <f t="shared" si="1"/>
        <v>0</v>
      </c>
    </row>
    <row r="27" spans="1:11">
      <c r="A27" s="10">
        <v>19</v>
      </c>
      <c r="B27" s="3" t="s">
        <v>31</v>
      </c>
      <c r="C27" s="10">
        <v>316</v>
      </c>
      <c r="D27" s="44">
        <f t="shared" si="2"/>
        <v>5056</v>
      </c>
      <c r="E27" s="44">
        <v>0</v>
      </c>
      <c r="F27" s="10">
        <f>E27+Январь!F27</f>
        <v>1580</v>
      </c>
      <c r="G27" s="7">
        <f t="shared" si="0"/>
        <v>3476</v>
      </c>
      <c r="H27" s="10"/>
      <c r="I27" s="10"/>
      <c r="J27" s="10"/>
      <c r="K27" s="10">
        <f t="shared" si="1"/>
        <v>0</v>
      </c>
    </row>
    <row r="28" spans="1:11">
      <c r="A28" s="10">
        <v>20</v>
      </c>
      <c r="B28" s="3" t="s">
        <v>32</v>
      </c>
      <c r="C28" s="10">
        <v>402</v>
      </c>
      <c r="D28" s="44">
        <f t="shared" si="2"/>
        <v>6432</v>
      </c>
      <c r="E28" s="44">
        <v>0</v>
      </c>
      <c r="F28" s="10">
        <f>E28+Январь!F28</f>
        <v>804</v>
      </c>
      <c r="G28" s="7">
        <f t="shared" si="0"/>
        <v>5628</v>
      </c>
      <c r="H28" s="10"/>
      <c r="I28" s="10"/>
      <c r="J28" s="10"/>
      <c r="K28" s="10">
        <f t="shared" si="1"/>
        <v>0</v>
      </c>
    </row>
    <row r="29" spans="1:11">
      <c r="A29" s="10">
        <v>21</v>
      </c>
      <c r="B29" s="3" t="s">
        <v>33</v>
      </c>
      <c r="C29" s="10">
        <v>312</v>
      </c>
      <c r="D29" s="44">
        <f t="shared" si="2"/>
        <v>4992</v>
      </c>
      <c r="E29" s="44">
        <v>0</v>
      </c>
      <c r="F29" s="10">
        <f>E29+Январь!F29</f>
        <v>6243</v>
      </c>
      <c r="G29" s="7"/>
      <c r="H29" s="10">
        <v>1251</v>
      </c>
      <c r="I29" s="10"/>
      <c r="J29" s="10"/>
      <c r="K29" s="10">
        <f t="shared" si="1"/>
        <v>0</v>
      </c>
    </row>
    <row r="30" spans="1:11">
      <c r="A30" s="10">
        <v>22</v>
      </c>
      <c r="B30" s="3" t="s">
        <v>34</v>
      </c>
      <c r="C30" s="10">
        <v>426</v>
      </c>
      <c r="D30" s="44">
        <f t="shared" si="2"/>
        <v>6816</v>
      </c>
      <c r="E30" s="44">
        <v>0</v>
      </c>
      <c r="F30" s="10">
        <f>E30+Январь!F30</f>
        <v>8946</v>
      </c>
      <c r="G30" s="7"/>
      <c r="H30" s="10">
        <v>2130</v>
      </c>
      <c r="I30" s="10"/>
      <c r="J30" s="10"/>
      <c r="K30" s="10">
        <f t="shared" si="1"/>
        <v>0</v>
      </c>
    </row>
    <row r="31" spans="1:11">
      <c r="A31" s="10">
        <v>23</v>
      </c>
      <c r="B31" s="3" t="s">
        <v>57</v>
      </c>
      <c r="C31" s="10">
        <v>320</v>
      </c>
      <c r="D31" s="44">
        <f t="shared" si="2"/>
        <v>5120</v>
      </c>
      <c r="E31" s="44">
        <v>0</v>
      </c>
      <c r="F31" s="10">
        <f>E31+Январь!F31</f>
        <v>4480</v>
      </c>
      <c r="G31" s="7">
        <f t="shared" si="0"/>
        <v>640</v>
      </c>
      <c r="H31" s="10"/>
      <c r="I31" s="10"/>
      <c r="J31" s="10"/>
      <c r="K31" s="10">
        <f t="shared" si="1"/>
        <v>0</v>
      </c>
    </row>
    <row r="32" spans="1:11">
      <c r="A32" s="10">
        <v>24</v>
      </c>
      <c r="B32" s="3" t="s">
        <v>35</v>
      </c>
      <c r="C32" s="10">
        <v>399</v>
      </c>
      <c r="D32" s="44">
        <f t="shared" si="2"/>
        <v>6384</v>
      </c>
      <c r="E32" s="44">
        <v>0</v>
      </c>
      <c r="F32" s="10">
        <f>E32+Январь!F32</f>
        <v>4788</v>
      </c>
      <c r="G32" s="7">
        <f t="shared" si="0"/>
        <v>1596</v>
      </c>
      <c r="H32" s="10"/>
      <c r="I32" s="10"/>
      <c r="J32" s="10"/>
      <c r="K32" s="10">
        <f t="shared" si="1"/>
        <v>0</v>
      </c>
    </row>
    <row r="33" spans="1:11">
      <c r="A33" s="10">
        <v>25</v>
      </c>
      <c r="B33" s="3" t="s">
        <v>36</v>
      </c>
      <c r="C33" s="10">
        <v>338</v>
      </c>
      <c r="D33" s="44">
        <f t="shared" si="2"/>
        <v>5408</v>
      </c>
      <c r="E33" s="44">
        <v>0</v>
      </c>
      <c r="F33" s="10">
        <f>E33+Январь!F33</f>
        <v>4418</v>
      </c>
      <c r="G33" s="7">
        <f t="shared" si="0"/>
        <v>990</v>
      </c>
      <c r="H33" s="10"/>
      <c r="I33" s="10"/>
      <c r="J33" s="10"/>
      <c r="K33" s="10">
        <f t="shared" si="1"/>
        <v>0</v>
      </c>
    </row>
    <row r="34" spans="1:11">
      <c r="A34" s="10">
        <v>26</v>
      </c>
      <c r="B34" s="3" t="s">
        <v>37</v>
      </c>
      <c r="C34" s="10">
        <v>528</v>
      </c>
      <c r="D34" s="44">
        <f t="shared" si="2"/>
        <v>8448</v>
      </c>
      <c r="E34" s="44">
        <v>0</v>
      </c>
      <c r="F34" s="10">
        <f>E34+Январь!F34</f>
        <v>8976</v>
      </c>
      <c r="G34" s="7"/>
      <c r="H34" s="10">
        <v>528</v>
      </c>
      <c r="I34" s="10"/>
      <c r="J34" s="10"/>
      <c r="K34" s="10">
        <f t="shared" si="1"/>
        <v>0</v>
      </c>
    </row>
    <row r="35" spans="1:11">
      <c r="A35" s="10">
        <v>27</v>
      </c>
      <c r="B35" s="3" t="s">
        <v>38</v>
      </c>
      <c r="C35" s="10">
        <v>402</v>
      </c>
      <c r="D35" s="44">
        <f t="shared" si="2"/>
        <v>6432</v>
      </c>
      <c r="E35" s="44">
        <v>402</v>
      </c>
      <c r="F35" s="10">
        <f>E35+Январь!F35</f>
        <v>6432</v>
      </c>
      <c r="G35" s="7">
        <f t="shared" si="0"/>
        <v>0</v>
      </c>
      <c r="H35" s="10"/>
      <c r="I35" s="10"/>
      <c r="J35" s="10"/>
      <c r="K35" s="10">
        <f t="shared" si="1"/>
        <v>0</v>
      </c>
    </row>
    <row r="36" spans="1:11">
      <c r="A36" s="10">
        <v>28</v>
      </c>
      <c r="B36" s="3" t="s">
        <v>39</v>
      </c>
      <c r="C36" s="10">
        <v>407</v>
      </c>
      <c r="D36" s="44">
        <f t="shared" si="2"/>
        <v>6512</v>
      </c>
      <c r="E36" s="44">
        <v>407</v>
      </c>
      <c r="F36" s="10">
        <f>E36+Январь!F36</f>
        <v>6105</v>
      </c>
      <c r="G36" s="7">
        <f t="shared" si="0"/>
        <v>407</v>
      </c>
      <c r="H36" s="10"/>
      <c r="I36" s="10"/>
      <c r="J36" s="10"/>
      <c r="K36" s="10">
        <f t="shared" si="1"/>
        <v>0</v>
      </c>
    </row>
    <row r="37" spans="1:11">
      <c r="A37" s="10">
        <v>29</v>
      </c>
      <c r="B37" s="3" t="s">
        <v>40</v>
      </c>
      <c r="C37" s="10">
        <v>397</v>
      </c>
      <c r="D37" s="44">
        <f t="shared" si="2"/>
        <v>6352</v>
      </c>
      <c r="E37" s="44">
        <v>0</v>
      </c>
      <c r="F37" s="10">
        <f>E37+Январь!F37</f>
        <v>0</v>
      </c>
      <c r="G37" s="7">
        <f t="shared" si="0"/>
        <v>6352</v>
      </c>
      <c r="H37" s="10"/>
      <c r="I37" s="10"/>
      <c r="J37" s="10"/>
      <c r="K37" s="10">
        <f t="shared" si="1"/>
        <v>0</v>
      </c>
    </row>
    <row r="38" spans="1:11">
      <c r="A38" s="10">
        <v>30</v>
      </c>
      <c r="B38" s="3" t="s">
        <v>41</v>
      </c>
      <c r="C38" s="10">
        <v>405</v>
      </c>
      <c r="D38" s="44">
        <f t="shared" si="2"/>
        <v>6480</v>
      </c>
      <c r="E38" s="44">
        <v>405</v>
      </c>
      <c r="F38" s="10">
        <f>E38+Январь!F38</f>
        <v>5670</v>
      </c>
      <c r="G38" s="7">
        <f t="shared" si="0"/>
        <v>810</v>
      </c>
      <c r="H38" s="10"/>
      <c r="I38" s="10"/>
      <c r="J38" s="10"/>
      <c r="K38" s="10">
        <f t="shared" si="1"/>
        <v>0</v>
      </c>
    </row>
    <row r="39" spans="1:11">
      <c r="A39" s="10">
        <v>31</v>
      </c>
      <c r="B39" s="3" t="s">
        <v>42</v>
      </c>
      <c r="C39" s="10">
        <v>399</v>
      </c>
      <c r="D39" s="44">
        <f t="shared" si="2"/>
        <v>6384</v>
      </c>
      <c r="E39" s="44">
        <v>798</v>
      </c>
      <c r="F39" s="10">
        <f>E39+Январь!F39</f>
        <v>4788</v>
      </c>
      <c r="G39" s="7">
        <f t="shared" si="0"/>
        <v>1596</v>
      </c>
      <c r="H39" s="10"/>
      <c r="I39" s="10"/>
      <c r="J39" s="10"/>
      <c r="K39" s="10">
        <f t="shared" si="1"/>
        <v>0</v>
      </c>
    </row>
    <row r="40" spans="1:11">
      <c r="A40" s="10">
        <v>32</v>
      </c>
      <c r="B40" s="3" t="s">
        <v>43</v>
      </c>
      <c r="C40" s="10">
        <v>409</v>
      </c>
      <c r="D40" s="44">
        <f t="shared" si="2"/>
        <v>6544</v>
      </c>
      <c r="E40" s="44">
        <v>0</v>
      </c>
      <c r="F40" s="10">
        <f>E40+Январь!F40</f>
        <v>6544</v>
      </c>
      <c r="G40" s="7">
        <f t="shared" si="0"/>
        <v>0</v>
      </c>
      <c r="H40" s="10"/>
      <c r="I40" s="10"/>
      <c r="J40" s="10"/>
      <c r="K40" s="10">
        <f t="shared" si="1"/>
        <v>0</v>
      </c>
    </row>
    <row r="41" spans="1:11">
      <c r="A41" s="10">
        <v>33</v>
      </c>
      <c r="B41" s="3" t="s">
        <v>44</v>
      </c>
      <c r="C41" s="10">
        <v>403</v>
      </c>
      <c r="D41" s="44">
        <f t="shared" si="2"/>
        <v>6448</v>
      </c>
      <c r="E41" s="44">
        <v>0</v>
      </c>
      <c r="F41" s="10">
        <f>E41+Январь!F41</f>
        <v>4046</v>
      </c>
      <c r="G41" s="7">
        <f t="shared" si="0"/>
        <v>2402</v>
      </c>
      <c r="H41" s="10"/>
      <c r="I41" s="10"/>
      <c r="J41" s="10"/>
      <c r="K41" s="10">
        <f t="shared" si="1"/>
        <v>0</v>
      </c>
    </row>
    <row r="42" spans="1:11">
      <c r="A42" s="10">
        <v>34</v>
      </c>
      <c r="B42" s="3" t="s">
        <v>45</v>
      </c>
      <c r="C42" s="10">
        <v>397</v>
      </c>
      <c r="D42" s="44">
        <f t="shared" si="2"/>
        <v>6352</v>
      </c>
      <c r="E42" s="44">
        <v>0</v>
      </c>
      <c r="F42" s="10">
        <f>E42+Январь!F42</f>
        <v>5558</v>
      </c>
      <c r="G42" s="7">
        <f t="shared" si="0"/>
        <v>794</v>
      </c>
      <c r="H42" s="10"/>
      <c r="I42" s="10"/>
      <c r="J42" s="10"/>
      <c r="K42" s="10">
        <f t="shared" si="1"/>
        <v>0</v>
      </c>
    </row>
    <row r="43" spans="1:11">
      <c r="A43" s="10">
        <v>35</v>
      </c>
      <c r="B43" s="3" t="s">
        <v>46</v>
      </c>
      <c r="C43" s="10">
        <v>407</v>
      </c>
      <c r="D43" s="44">
        <f t="shared" si="2"/>
        <v>6512</v>
      </c>
      <c r="E43" s="44">
        <v>407</v>
      </c>
      <c r="F43" s="10">
        <f>E43+Январь!F43</f>
        <v>407</v>
      </c>
      <c r="G43" s="7">
        <f t="shared" si="0"/>
        <v>6105</v>
      </c>
      <c r="H43" s="10"/>
      <c r="I43" s="10"/>
      <c r="J43" s="10"/>
      <c r="K43" s="10">
        <f t="shared" si="1"/>
        <v>0</v>
      </c>
    </row>
    <row r="44" spans="1:11">
      <c r="A44" s="3" t="s">
        <v>7</v>
      </c>
      <c r="B44" s="3"/>
      <c r="C44" s="10">
        <f t="shared" ref="C44:K44" si="3">SUM(C9:C43)</f>
        <v>13088</v>
      </c>
      <c r="D44" s="10">
        <f t="shared" si="3"/>
        <v>209408</v>
      </c>
      <c r="E44" s="10">
        <f>SUM(E9:E43)</f>
        <v>4424</v>
      </c>
      <c r="F44" s="10">
        <f t="shared" si="3"/>
        <v>162414.26</v>
      </c>
      <c r="G44" s="7">
        <f>SUM(G9:G43)</f>
        <v>51725.74</v>
      </c>
      <c r="H44" s="10">
        <f t="shared" si="3"/>
        <v>4732</v>
      </c>
      <c r="I44" s="10">
        <f t="shared" si="3"/>
        <v>0</v>
      </c>
      <c r="J44" s="10">
        <f t="shared" si="3"/>
        <v>0</v>
      </c>
      <c r="K44" s="10">
        <f t="shared" si="3"/>
        <v>0</v>
      </c>
    </row>
    <row r="45" spans="1:11">
      <c r="A45" s="3" t="s">
        <v>47</v>
      </c>
      <c r="B45" s="3"/>
      <c r="C45" s="10"/>
      <c r="D45" s="10"/>
      <c r="E45" s="10"/>
      <c r="F45" s="10">
        <f>F44</f>
        <v>162414.26</v>
      </c>
      <c r="G45" s="7"/>
      <c r="H45" s="10"/>
      <c r="I45" s="10"/>
      <c r="J45" s="10"/>
      <c r="K45" s="10"/>
    </row>
    <row r="46" spans="1:11"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ht="54" customHeight="1">
      <c r="B47" s="48" t="s">
        <v>14</v>
      </c>
      <c r="C47" s="48"/>
      <c r="D47" s="48"/>
      <c r="E47" s="48"/>
      <c r="F47" s="48"/>
      <c r="G47" s="48"/>
      <c r="H47" s="48"/>
      <c r="I47" s="48"/>
      <c r="J47" s="48"/>
      <c r="K47" s="48"/>
    </row>
    <row r="48" spans="1:11"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2:11">
      <c r="B49" s="5" t="s">
        <v>49</v>
      </c>
      <c r="C49" s="5"/>
      <c r="D49" s="5"/>
      <c r="E49" s="5"/>
      <c r="F49" s="5"/>
      <c r="G49" s="5"/>
      <c r="H49" s="5"/>
      <c r="I49" s="5"/>
      <c r="J49" s="5"/>
      <c r="K49" s="5"/>
    </row>
  </sheetData>
  <mergeCells count="14">
    <mergeCell ref="B47:K47"/>
    <mergeCell ref="G6:H6"/>
    <mergeCell ref="A1:K1"/>
    <mergeCell ref="A2:K2"/>
    <mergeCell ref="A3:K3"/>
    <mergeCell ref="A5:A7"/>
    <mergeCell ref="B5:B7"/>
    <mergeCell ref="C5:H5"/>
    <mergeCell ref="I5:K5"/>
    <mergeCell ref="C6:D6"/>
    <mergeCell ref="E6:F6"/>
    <mergeCell ref="I6:I7"/>
    <mergeCell ref="J6:J7"/>
    <mergeCell ref="K6:K7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2" workbookViewId="0">
      <selection activeCell="F9" sqref="F9"/>
    </sheetView>
  </sheetViews>
  <sheetFormatPr defaultRowHeight="15"/>
  <cols>
    <col min="1" max="1" width="5.7109375" customWidth="1"/>
    <col min="2" max="2" width="16.7109375" customWidth="1"/>
    <col min="3" max="3" width="9.5703125" customWidth="1"/>
    <col min="4" max="5" width="10.42578125" customWidth="1"/>
    <col min="6" max="6" width="9.5703125" customWidth="1"/>
    <col min="7" max="7" width="8.5703125" customWidth="1"/>
    <col min="8" max="9" width="9.42578125" customWidth="1"/>
    <col min="10" max="10" width="10.42578125" customWidth="1"/>
  </cols>
  <sheetData>
    <row r="1" spans="1:1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>
      <c r="A2" s="58" t="s">
        <v>13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>
      <c r="A3" s="58" t="s">
        <v>89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0.75" customHeight="1"/>
    <row r="5" spans="1:11" ht="12.75" customHeight="1">
      <c r="A5" s="50" t="s">
        <v>1</v>
      </c>
      <c r="B5" s="51" t="s">
        <v>2</v>
      </c>
      <c r="C5" s="62" t="s">
        <v>53</v>
      </c>
      <c r="D5" s="62"/>
      <c r="E5" s="62"/>
      <c r="F5" s="62"/>
      <c r="G5" s="62"/>
      <c r="H5" s="62"/>
      <c r="I5" s="51" t="s">
        <v>4</v>
      </c>
      <c r="J5" s="51"/>
      <c r="K5" s="51"/>
    </row>
    <row r="6" spans="1:11" ht="17.25" customHeight="1">
      <c r="A6" s="50"/>
      <c r="B6" s="51"/>
      <c r="C6" s="63" t="s">
        <v>51</v>
      </c>
      <c r="D6" s="64"/>
      <c r="E6" s="54" t="s">
        <v>52</v>
      </c>
      <c r="F6" s="55"/>
      <c r="G6" s="54" t="s">
        <v>90</v>
      </c>
      <c r="H6" s="55"/>
      <c r="I6" s="52" t="s">
        <v>9</v>
      </c>
      <c r="J6" s="52" t="s">
        <v>10</v>
      </c>
      <c r="K6" s="52" t="s">
        <v>11</v>
      </c>
    </row>
    <row r="7" spans="1:11" ht="40.5" customHeight="1">
      <c r="A7" s="50"/>
      <c r="B7" s="51"/>
      <c r="C7" s="1" t="s">
        <v>8</v>
      </c>
      <c r="D7" s="1" t="s">
        <v>5</v>
      </c>
      <c r="E7" s="15" t="s">
        <v>50</v>
      </c>
      <c r="F7" s="15" t="s">
        <v>5</v>
      </c>
      <c r="G7" s="15" t="s">
        <v>54</v>
      </c>
      <c r="H7" s="12" t="s">
        <v>55</v>
      </c>
      <c r="I7" s="53"/>
      <c r="J7" s="53"/>
      <c r="K7" s="53"/>
    </row>
    <row r="8" spans="1:11" ht="11.25" customHeight="1">
      <c r="A8" s="14">
        <v>1</v>
      </c>
      <c r="B8" s="14">
        <v>2</v>
      </c>
      <c r="C8" s="14">
        <v>3</v>
      </c>
      <c r="D8" s="45" t="s">
        <v>91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</row>
    <row r="9" spans="1:11">
      <c r="A9" s="14">
        <v>1</v>
      </c>
      <c r="B9" s="3" t="s">
        <v>15</v>
      </c>
      <c r="C9" s="14">
        <v>243</v>
      </c>
      <c r="D9" s="14">
        <f>C9*17</f>
        <v>4131</v>
      </c>
      <c r="E9" s="14">
        <v>485.18</v>
      </c>
      <c r="F9" s="14">
        <f>E9+Февраль!F9</f>
        <v>4367.4399999999996</v>
      </c>
      <c r="G9" s="7"/>
      <c r="H9" s="14">
        <v>236.44</v>
      </c>
      <c r="I9" s="14"/>
      <c r="J9" s="14"/>
      <c r="K9" s="14">
        <f>I9-J9</f>
        <v>0</v>
      </c>
    </row>
    <row r="10" spans="1:11">
      <c r="A10" s="14">
        <v>2</v>
      </c>
      <c r="B10" s="3" t="s">
        <v>16</v>
      </c>
      <c r="C10" s="14">
        <v>366</v>
      </c>
      <c r="D10" s="14">
        <f t="shared" ref="D10:D43" si="0">C10*17</f>
        <v>6222</v>
      </c>
      <c r="E10" s="44">
        <v>366</v>
      </c>
      <c r="F10" s="14">
        <f>E10+Февраль!F10</f>
        <v>5856</v>
      </c>
      <c r="G10" s="7">
        <f t="shared" ref="G10:G43" si="1">D10-F10</f>
        <v>366</v>
      </c>
      <c r="H10" s="14"/>
      <c r="I10" s="14"/>
      <c r="J10" s="14"/>
      <c r="K10" s="14">
        <f t="shared" ref="K10:K43" si="2">I10-J10</f>
        <v>0</v>
      </c>
    </row>
    <row r="11" spans="1:11">
      <c r="A11" s="14">
        <v>3</v>
      </c>
      <c r="B11" s="3" t="s">
        <v>17</v>
      </c>
      <c r="C11" s="14">
        <v>472</v>
      </c>
      <c r="D11" s="14">
        <f t="shared" si="0"/>
        <v>8024</v>
      </c>
      <c r="E11" s="44">
        <v>472</v>
      </c>
      <c r="F11" s="14">
        <f>E11+Февраль!F11</f>
        <v>7552</v>
      </c>
      <c r="G11" s="7">
        <f t="shared" si="1"/>
        <v>472</v>
      </c>
      <c r="H11" s="14"/>
      <c r="I11" s="14"/>
      <c r="J11" s="14"/>
      <c r="K11" s="14">
        <f t="shared" si="2"/>
        <v>0</v>
      </c>
    </row>
    <row r="12" spans="1:11">
      <c r="A12" s="14">
        <v>4</v>
      </c>
      <c r="B12" s="3" t="s">
        <v>18</v>
      </c>
      <c r="C12" s="14">
        <v>244</v>
      </c>
      <c r="D12" s="14">
        <f t="shared" si="0"/>
        <v>4148</v>
      </c>
      <c r="E12" s="44">
        <v>244</v>
      </c>
      <c r="F12" s="14">
        <f>E12+Февраль!F12</f>
        <v>4148</v>
      </c>
      <c r="G12" s="7">
        <f t="shared" si="1"/>
        <v>0</v>
      </c>
      <c r="H12" s="14"/>
      <c r="I12" s="14"/>
      <c r="J12" s="14"/>
      <c r="K12" s="14">
        <f t="shared" si="2"/>
        <v>0</v>
      </c>
    </row>
    <row r="13" spans="1:11">
      <c r="A13" s="14">
        <v>5</v>
      </c>
      <c r="B13" s="3" t="s">
        <v>19</v>
      </c>
      <c r="C13" s="14">
        <v>385</v>
      </c>
      <c r="D13" s="14">
        <f t="shared" si="0"/>
        <v>6545</v>
      </c>
      <c r="E13" s="44">
        <v>0</v>
      </c>
      <c r="F13" s="14">
        <f>E13+Февраль!F13</f>
        <v>6545</v>
      </c>
      <c r="G13" s="7">
        <f t="shared" si="1"/>
        <v>0</v>
      </c>
      <c r="H13" s="14"/>
      <c r="I13" s="14"/>
      <c r="J13" s="14"/>
      <c r="K13" s="14">
        <f t="shared" si="2"/>
        <v>0</v>
      </c>
    </row>
    <row r="14" spans="1:11">
      <c r="A14" s="14">
        <v>6</v>
      </c>
      <c r="B14" s="3" t="s">
        <v>72</v>
      </c>
      <c r="C14" s="14">
        <v>432</v>
      </c>
      <c r="D14" s="14">
        <f t="shared" si="0"/>
        <v>7344</v>
      </c>
      <c r="E14" s="44">
        <v>0</v>
      </c>
      <c r="F14" s="14">
        <f>E14+Февраль!F14</f>
        <v>4300</v>
      </c>
      <c r="G14" s="7">
        <f t="shared" si="1"/>
        <v>3044</v>
      </c>
      <c r="H14" s="14"/>
      <c r="I14" s="14"/>
      <c r="J14" s="14"/>
      <c r="K14" s="14">
        <f t="shared" si="2"/>
        <v>0</v>
      </c>
    </row>
    <row r="15" spans="1:11">
      <c r="A15" s="14">
        <v>7</v>
      </c>
      <c r="B15" s="3" t="s">
        <v>20</v>
      </c>
      <c r="C15" s="14">
        <v>242</v>
      </c>
      <c r="D15" s="14">
        <f t="shared" si="0"/>
        <v>4114</v>
      </c>
      <c r="E15" s="44">
        <v>0</v>
      </c>
      <c r="F15" s="14">
        <f>E15+Февраль!F15</f>
        <v>3388</v>
      </c>
      <c r="G15" s="7">
        <f t="shared" si="1"/>
        <v>726</v>
      </c>
      <c r="H15" s="14"/>
      <c r="I15" s="14"/>
      <c r="J15" s="14"/>
      <c r="K15" s="14">
        <f t="shared" si="2"/>
        <v>0</v>
      </c>
    </row>
    <row r="16" spans="1:11">
      <c r="A16" s="14">
        <v>8</v>
      </c>
      <c r="B16" s="3" t="s">
        <v>48</v>
      </c>
      <c r="C16" s="14">
        <v>354</v>
      </c>
      <c r="D16" s="14">
        <f t="shared" si="0"/>
        <v>6018</v>
      </c>
      <c r="E16" s="44">
        <v>0</v>
      </c>
      <c r="F16" s="14">
        <f>E16+Февраль!F16</f>
        <v>4248</v>
      </c>
      <c r="G16" s="7">
        <f t="shared" si="1"/>
        <v>1770</v>
      </c>
      <c r="H16" s="14"/>
      <c r="I16" s="14"/>
      <c r="J16" s="14"/>
      <c r="K16" s="14">
        <f t="shared" si="2"/>
        <v>0</v>
      </c>
    </row>
    <row r="17" spans="1:11">
      <c r="A17" s="14">
        <v>9</v>
      </c>
      <c r="B17" s="3" t="s">
        <v>21</v>
      </c>
      <c r="C17" s="14">
        <v>485</v>
      </c>
      <c r="D17" s="14">
        <f t="shared" si="0"/>
        <v>8245</v>
      </c>
      <c r="E17" s="44">
        <v>0</v>
      </c>
      <c r="F17" s="14">
        <f>E17+Февраль!F17</f>
        <v>4850</v>
      </c>
      <c r="G17" s="7">
        <f t="shared" si="1"/>
        <v>3395</v>
      </c>
      <c r="H17" s="14"/>
      <c r="I17" s="14"/>
      <c r="J17" s="14"/>
      <c r="K17" s="14">
        <f t="shared" si="2"/>
        <v>0</v>
      </c>
    </row>
    <row r="18" spans="1:11">
      <c r="A18" s="14">
        <v>10</v>
      </c>
      <c r="B18" s="3" t="s">
        <v>22</v>
      </c>
      <c r="C18" s="14">
        <v>244</v>
      </c>
      <c r="D18" s="14">
        <f t="shared" si="0"/>
        <v>4148</v>
      </c>
      <c r="E18" s="44">
        <v>244</v>
      </c>
      <c r="F18" s="14">
        <f>E18+Февраль!F18</f>
        <v>3904</v>
      </c>
      <c r="G18" s="7">
        <f t="shared" si="1"/>
        <v>244</v>
      </c>
      <c r="H18" s="14"/>
      <c r="I18" s="14"/>
      <c r="J18" s="14"/>
      <c r="K18" s="14">
        <f t="shared" si="2"/>
        <v>0</v>
      </c>
    </row>
    <row r="19" spans="1:11">
      <c r="A19" s="14">
        <v>11</v>
      </c>
      <c r="B19" s="3" t="s">
        <v>23</v>
      </c>
      <c r="C19" s="14">
        <v>362</v>
      </c>
      <c r="D19" s="14">
        <f t="shared" si="0"/>
        <v>6154</v>
      </c>
      <c r="E19" s="44">
        <v>724</v>
      </c>
      <c r="F19" s="14">
        <f>E19+Февраль!F19</f>
        <v>5792</v>
      </c>
      <c r="G19" s="7">
        <f t="shared" si="1"/>
        <v>362</v>
      </c>
      <c r="H19" s="14"/>
      <c r="I19" s="14"/>
      <c r="J19" s="14"/>
      <c r="K19" s="14">
        <f t="shared" si="2"/>
        <v>0</v>
      </c>
    </row>
    <row r="20" spans="1:11">
      <c r="A20" s="14">
        <v>12</v>
      </c>
      <c r="B20" s="3" t="s">
        <v>24</v>
      </c>
      <c r="C20" s="14">
        <v>438</v>
      </c>
      <c r="D20" s="14">
        <f t="shared" si="0"/>
        <v>7446</v>
      </c>
      <c r="E20" s="44">
        <v>0</v>
      </c>
      <c r="F20" s="14">
        <f>E20+Февраль!F20</f>
        <v>7446</v>
      </c>
      <c r="G20" s="7">
        <f t="shared" si="1"/>
        <v>0</v>
      </c>
      <c r="H20" s="14"/>
      <c r="I20" s="14"/>
      <c r="J20" s="14"/>
      <c r="K20" s="14">
        <f t="shared" si="2"/>
        <v>0</v>
      </c>
    </row>
    <row r="21" spans="1:11">
      <c r="A21" s="14">
        <v>13</v>
      </c>
      <c r="B21" s="3" t="s">
        <v>25</v>
      </c>
      <c r="C21" s="14">
        <v>246</v>
      </c>
      <c r="D21" s="14">
        <f t="shared" si="0"/>
        <v>4182</v>
      </c>
      <c r="E21" s="44">
        <v>0</v>
      </c>
      <c r="F21" s="14">
        <f>E21+Февраль!F21</f>
        <v>3444</v>
      </c>
      <c r="G21" s="7">
        <f t="shared" si="1"/>
        <v>738</v>
      </c>
      <c r="H21" s="14"/>
      <c r="I21" s="14"/>
      <c r="J21" s="14"/>
      <c r="K21" s="14">
        <f t="shared" si="2"/>
        <v>0</v>
      </c>
    </row>
    <row r="22" spans="1:11">
      <c r="A22" s="14">
        <v>14</v>
      </c>
      <c r="B22" s="3" t="s">
        <v>26</v>
      </c>
      <c r="C22" s="14">
        <v>316</v>
      </c>
      <c r="D22" s="14">
        <f t="shared" si="0"/>
        <v>5372</v>
      </c>
      <c r="E22" s="44">
        <v>0</v>
      </c>
      <c r="F22" s="14">
        <f>E22+Февраль!F22</f>
        <v>3264</v>
      </c>
      <c r="G22" s="7">
        <f t="shared" si="1"/>
        <v>2108</v>
      </c>
      <c r="H22" s="14"/>
      <c r="I22" s="14"/>
      <c r="J22" s="14"/>
      <c r="K22" s="14">
        <f t="shared" si="2"/>
        <v>0</v>
      </c>
    </row>
    <row r="23" spans="1:11">
      <c r="A23" s="14">
        <v>15</v>
      </c>
      <c r="B23" s="3" t="s">
        <v>27</v>
      </c>
      <c r="C23" s="14">
        <v>435</v>
      </c>
      <c r="D23" s="14">
        <f t="shared" si="0"/>
        <v>7395</v>
      </c>
      <c r="E23" s="44">
        <v>435</v>
      </c>
      <c r="F23" s="14">
        <f>E23+Февраль!F23</f>
        <v>6525</v>
      </c>
      <c r="G23" s="7">
        <f t="shared" si="1"/>
        <v>870</v>
      </c>
      <c r="H23" s="14"/>
      <c r="I23" s="14"/>
      <c r="J23" s="14"/>
      <c r="K23" s="14">
        <f t="shared" si="2"/>
        <v>0</v>
      </c>
    </row>
    <row r="24" spans="1:11">
      <c r="A24" s="14">
        <v>16</v>
      </c>
      <c r="B24" s="3" t="s">
        <v>28</v>
      </c>
      <c r="C24" s="14">
        <v>426</v>
      </c>
      <c r="D24" s="14">
        <f t="shared" si="0"/>
        <v>7242</v>
      </c>
      <c r="E24" s="44">
        <v>5000</v>
      </c>
      <c r="F24" s="14">
        <f>E24+Февраль!F24</f>
        <v>6704</v>
      </c>
      <c r="G24" s="7">
        <f t="shared" si="1"/>
        <v>538</v>
      </c>
      <c r="H24" s="14"/>
      <c r="I24" s="14"/>
      <c r="J24" s="14"/>
      <c r="K24" s="14">
        <f t="shared" si="2"/>
        <v>0</v>
      </c>
    </row>
    <row r="25" spans="1:11">
      <c r="A25" s="14">
        <v>17</v>
      </c>
      <c r="B25" s="3" t="s">
        <v>29</v>
      </c>
      <c r="C25" s="14">
        <v>322</v>
      </c>
      <c r="D25" s="14">
        <f t="shared" si="0"/>
        <v>5474</v>
      </c>
      <c r="E25" s="44">
        <v>0</v>
      </c>
      <c r="F25" s="14">
        <f>E25+Февраль!F25</f>
        <v>4176</v>
      </c>
      <c r="G25" s="7">
        <f t="shared" si="1"/>
        <v>1298</v>
      </c>
      <c r="H25" s="14"/>
      <c r="I25" s="14"/>
      <c r="J25" s="14"/>
      <c r="K25" s="14">
        <f t="shared" si="2"/>
        <v>0</v>
      </c>
    </row>
    <row r="26" spans="1:11">
      <c r="A26" s="14">
        <v>18</v>
      </c>
      <c r="B26" s="3" t="s">
        <v>30</v>
      </c>
      <c r="C26" s="14">
        <v>409</v>
      </c>
      <c r="D26" s="14">
        <f t="shared" si="0"/>
        <v>6953</v>
      </c>
      <c r="E26" s="44">
        <v>0</v>
      </c>
      <c r="F26" s="14">
        <f>E26+Февраль!F26</f>
        <v>4090</v>
      </c>
      <c r="G26" s="7">
        <f t="shared" si="1"/>
        <v>2863</v>
      </c>
      <c r="H26" s="14"/>
      <c r="I26" s="14"/>
      <c r="J26" s="14"/>
      <c r="K26" s="14">
        <f t="shared" si="2"/>
        <v>0</v>
      </c>
    </row>
    <row r="27" spans="1:11">
      <c r="A27" s="14">
        <v>19</v>
      </c>
      <c r="B27" s="3" t="s">
        <v>31</v>
      </c>
      <c r="C27" s="14">
        <v>316</v>
      </c>
      <c r="D27" s="14">
        <f t="shared" si="0"/>
        <v>5372</v>
      </c>
      <c r="E27" s="44">
        <v>0</v>
      </c>
      <c r="F27" s="14">
        <f>E27+Февраль!F27</f>
        <v>1580</v>
      </c>
      <c r="G27" s="7">
        <f t="shared" si="1"/>
        <v>3792</v>
      </c>
      <c r="H27" s="14"/>
      <c r="I27" s="14"/>
      <c r="J27" s="14"/>
      <c r="K27" s="14">
        <f t="shared" si="2"/>
        <v>0</v>
      </c>
    </row>
    <row r="28" spans="1:11">
      <c r="A28" s="14">
        <v>20</v>
      </c>
      <c r="B28" s="3" t="s">
        <v>32</v>
      </c>
      <c r="C28" s="14">
        <v>402</v>
      </c>
      <c r="D28" s="14">
        <f t="shared" si="0"/>
        <v>6834</v>
      </c>
      <c r="E28" s="44">
        <v>0</v>
      </c>
      <c r="F28" s="14">
        <f>E28+Февраль!F28</f>
        <v>804</v>
      </c>
      <c r="G28" s="7">
        <f t="shared" si="1"/>
        <v>6030</v>
      </c>
      <c r="H28" s="14"/>
      <c r="I28" s="14"/>
      <c r="J28" s="14"/>
      <c r="K28" s="14">
        <f t="shared" si="2"/>
        <v>0</v>
      </c>
    </row>
    <row r="29" spans="1:11">
      <c r="A29" s="14">
        <v>21</v>
      </c>
      <c r="B29" s="3" t="s">
        <v>33</v>
      </c>
      <c r="C29" s="14">
        <v>312</v>
      </c>
      <c r="D29" s="14">
        <f t="shared" si="0"/>
        <v>5304</v>
      </c>
      <c r="E29" s="44">
        <v>0</v>
      </c>
      <c r="F29" s="14">
        <f>E29+Февраль!F29</f>
        <v>6243</v>
      </c>
      <c r="G29" s="7"/>
      <c r="H29" s="14">
        <v>939</v>
      </c>
      <c r="I29" s="14"/>
      <c r="J29" s="14"/>
      <c r="K29" s="14">
        <f t="shared" si="2"/>
        <v>0</v>
      </c>
    </row>
    <row r="30" spans="1:11">
      <c r="A30" s="14">
        <v>22</v>
      </c>
      <c r="B30" s="3" t="s">
        <v>34</v>
      </c>
      <c r="C30" s="14">
        <v>426</v>
      </c>
      <c r="D30" s="14">
        <f t="shared" si="0"/>
        <v>7242</v>
      </c>
      <c r="E30" s="44">
        <v>0</v>
      </c>
      <c r="F30" s="14">
        <f>E30+Февраль!F30</f>
        <v>8946</v>
      </c>
      <c r="G30" s="7"/>
      <c r="H30" s="14">
        <v>1704</v>
      </c>
      <c r="I30" s="14"/>
      <c r="J30" s="14"/>
      <c r="K30" s="14">
        <f t="shared" si="2"/>
        <v>0</v>
      </c>
    </row>
    <row r="31" spans="1:11">
      <c r="A31" s="14">
        <v>23</v>
      </c>
      <c r="B31" s="3" t="s">
        <v>57</v>
      </c>
      <c r="C31" s="14">
        <v>320</v>
      </c>
      <c r="D31" s="14">
        <f t="shared" si="0"/>
        <v>5440</v>
      </c>
      <c r="E31" s="44">
        <v>0</v>
      </c>
      <c r="F31" s="14">
        <f>E31+Февраль!F31</f>
        <v>4480</v>
      </c>
      <c r="G31" s="7">
        <f t="shared" si="1"/>
        <v>960</v>
      </c>
      <c r="H31" s="14"/>
      <c r="I31" s="14"/>
      <c r="J31" s="14"/>
      <c r="K31" s="14">
        <f t="shared" si="2"/>
        <v>0</v>
      </c>
    </row>
    <row r="32" spans="1:11">
      <c r="A32" s="14">
        <v>24</v>
      </c>
      <c r="B32" s="3" t="s">
        <v>35</v>
      </c>
      <c r="C32" s="14">
        <v>399</v>
      </c>
      <c r="D32" s="14">
        <f t="shared" si="0"/>
        <v>6783</v>
      </c>
      <c r="E32" s="44">
        <v>0</v>
      </c>
      <c r="F32" s="14">
        <f>E32+Февраль!F32</f>
        <v>4788</v>
      </c>
      <c r="G32" s="7">
        <f t="shared" si="1"/>
        <v>1995</v>
      </c>
      <c r="H32" s="14"/>
      <c r="I32" s="14"/>
      <c r="J32" s="14"/>
      <c r="K32" s="14">
        <f t="shared" si="2"/>
        <v>0</v>
      </c>
    </row>
    <row r="33" spans="1:11">
      <c r="A33" s="14">
        <v>25</v>
      </c>
      <c r="B33" s="3" t="s">
        <v>36</v>
      </c>
      <c r="C33" s="14">
        <v>338</v>
      </c>
      <c r="D33" s="14">
        <f t="shared" si="0"/>
        <v>5746</v>
      </c>
      <c r="E33" s="44">
        <v>0</v>
      </c>
      <c r="F33" s="14">
        <f>E33+Февраль!F33</f>
        <v>4418</v>
      </c>
      <c r="G33" s="7">
        <f t="shared" si="1"/>
        <v>1328</v>
      </c>
      <c r="H33" s="14"/>
      <c r="I33" s="14"/>
      <c r="J33" s="14"/>
      <c r="K33" s="14">
        <f t="shared" si="2"/>
        <v>0</v>
      </c>
    </row>
    <row r="34" spans="1:11">
      <c r="A34" s="14">
        <v>26</v>
      </c>
      <c r="B34" s="3" t="s">
        <v>37</v>
      </c>
      <c r="C34" s="14">
        <v>528</v>
      </c>
      <c r="D34" s="14">
        <f t="shared" si="0"/>
        <v>8976</v>
      </c>
      <c r="E34" s="44">
        <v>1584</v>
      </c>
      <c r="F34" s="14">
        <f>E34+Февраль!F34</f>
        <v>10560</v>
      </c>
      <c r="G34" s="7"/>
      <c r="H34" s="14">
        <v>1584</v>
      </c>
      <c r="I34" s="14"/>
      <c r="J34" s="14"/>
      <c r="K34" s="14">
        <f t="shared" si="2"/>
        <v>0</v>
      </c>
    </row>
    <row r="35" spans="1:11">
      <c r="A35" s="14">
        <v>27</v>
      </c>
      <c r="B35" s="3" t="s">
        <v>38</v>
      </c>
      <c r="C35" s="14">
        <v>402</v>
      </c>
      <c r="D35" s="14">
        <f t="shared" si="0"/>
        <v>6834</v>
      </c>
      <c r="E35" s="44">
        <v>402</v>
      </c>
      <c r="F35" s="14">
        <f>E35+Февраль!F35</f>
        <v>6834</v>
      </c>
      <c r="G35" s="7">
        <f t="shared" si="1"/>
        <v>0</v>
      </c>
      <c r="H35" s="14"/>
      <c r="I35" s="14"/>
      <c r="J35" s="14"/>
      <c r="K35" s="14">
        <f t="shared" si="2"/>
        <v>0</v>
      </c>
    </row>
    <row r="36" spans="1:11">
      <c r="A36" s="14">
        <v>28</v>
      </c>
      <c r="B36" s="3" t="s">
        <v>39</v>
      </c>
      <c r="C36" s="14">
        <v>407</v>
      </c>
      <c r="D36" s="14">
        <f t="shared" si="0"/>
        <v>6919</v>
      </c>
      <c r="E36" s="44">
        <v>814</v>
      </c>
      <c r="F36" s="14">
        <f>E36+Февраль!F36</f>
        <v>6919</v>
      </c>
      <c r="G36" s="7">
        <f t="shared" si="1"/>
        <v>0</v>
      </c>
      <c r="H36" s="14"/>
      <c r="I36" s="14"/>
      <c r="J36" s="14"/>
      <c r="K36" s="14">
        <f t="shared" si="2"/>
        <v>0</v>
      </c>
    </row>
    <row r="37" spans="1:11">
      <c r="A37" s="14">
        <v>29</v>
      </c>
      <c r="B37" s="3" t="s">
        <v>40</v>
      </c>
      <c r="C37" s="14">
        <v>397</v>
      </c>
      <c r="D37" s="14">
        <f t="shared" si="0"/>
        <v>6749</v>
      </c>
      <c r="E37" s="44">
        <v>0</v>
      </c>
      <c r="F37" s="14">
        <f>E37+Февраль!F37</f>
        <v>0</v>
      </c>
      <c r="G37" s="7">
        <f t="shared" si="1"/>
        <v>6749</v>
      </c>
      <c r="H37" s="14"/>
      <c r="I37" s="14"/>
      <c r="J37" s="14"/>
      <c r="K37" s="14">
        <f t="shared" si="2"/>
        <v>0</v>
      </c>
    </row>
    <row r="38" spans="1:11">
      <c r="A38" s="14">
        <v>30</v>
      </c>
      <c r="B38" s="3" t="s">
        <v>41</v>
      </c>
      <c r="C38" s="14">
        <v>405</v>
      </c>
      <c r="D38" s="14">
        <f t="shared" si="0"/>
        <v>6885</v>
      </c>
      <c r="E38" s="44">
        <v>405</v>
      </c>
      <c r="F38" s="14">
        <f>E38+Февраль!F38</f>
        <v>6075</v>
      </c>
      <c r="G38" s="7">
        <f t="shared" si="1"/>
        <v>810</v>
      </c>
      <c r="H38" s="14"/>
      <c r="I38" s="14"/>
      <c r="J38" s="14"/>
      <c r="K38" s="14">
        <f t="shared" si="2"/>
        <v>0</v>
      </c>
    </row>
    <row r="39" spans="1:11">
      <c r="A39" s="14">
        <v>31</v>
      </c>
      <c r="B39" s="3" t="s">
        <v>42</v>
      </c>
      <c r="C39" s="14">
        <v>399</v>
      </c>
      <c r="D39" s="14">
        <f t="shared" si="0"/>
        <v>6783</v>
      </c>
      <c r="E39" s="44">
        <v>1197</v>
      </c>
      <c r="F39" s="14">
        <f>E39+Февраль!F39</f>
        <v>5985</v>
      </c>
      <c r="G39" s="7">
        <f t="shared" si="1"/>
        <v>798</v>
      </c>
      <c r="H39" s="14"/>
      <c r="I39" s="14"/>
      <c r="J39" s="14"/>
      <c r="K39" s="14">
        <f t="shared" si="2"/>
        <v>0</v>
      </c>
    </row>
    <row r="40" spans="1:11">
      <c r="A40" s="14">
        <v>32</v>
      </c>
      <c r="B40" s="3" t="s">
        <v>43</v>
      </c>
      <c r="C40" s="14">
        <v>409</v>
      </c>
      <c r="D40" s="14">
        <f t="shared" si="0"/>
        <v>6953</v>
      </c>
      <c r="E40" s="44">
        <v>0</v>
      </c>
      <c r="F40" s="14">
        <f>E40+Февраль!F40</f>
        <v>6544</v>
      </c>
      <c r="G40" s="7">
        <f t="shared" si="1"/>
        <v>409</v>
      </c>
      <c r="H40" s="14"/>
      <c r="I40" s="14"/>
      <c r="J40" s="14"/>
      <c r="K40" s="14">
        <f t="shared" si="2"/>
        <v>0</v>
      </c>
    </row>
    <row r="41" spans="1:11">
      <c r="A41" s="14">
        <v>33</v>
      </c>
      <c r="B41" s="3" t="s">
        <v>44</v>
      </c>
      <c r="C41" s="14">
        <v>403</v>
      </c>
      <c r="D41" s="14">
        <f t="shared" si="0"/>
        <v>6851</v>
      </c>
      <c r="E41" s="44">
        <v>0</v>
      </c>
      <c r="F41" s="14">
        <f>E41+Февраль!F41</f>
        <v>4046</v>
      </c>
      <c r="G41" s="7">
        <f t="shared" si="1"/>
        <v>2805</v>
      </c>
      <c r="H41" s="14"/>
      <c r="I41" s="14"/>
      <c r="J41" s="14"/>
      <c r="K41" s="14">
        <f t="shared" si="2"/>
        <v>0</v>
      </c>
    </row>
    <row r="42" spans="1:11">
      <c r="A42" s="14">
        <v>34</v>
      </c>
      <c r="B42" s="3" t="s">
        <v>45</v>
      </c>
      <c r="C42" s="14">
        <v>397</v>
      </c>
      <c r="D42" s="14">
        <f t="shared" si="0"/>
        <v>6749</v>
      </c>
      <c r="E42" s="44">
        <v>0</v>
      </c>
      <c r="F42" s="14">
        <f>E42+Февраль!F42</f>
        <v>5558</v>
      </c>
      <c r="G42" s="7">
        <f t="shared" si="1"/>
        <v>1191</v>
      </c>
      <c r="H42" s="14"/>
      <c r="I42" s="14"/>
      <c r="J42" s="14"/>
      <c r="K42" s="14">
        <f t="shared" si="2"/>
        <v>0</v>
      </c>
    </row>
    <row r="43" spans="1:11">
      <c r="A43" s="14">
        <v>35</v>
      </c>
      <c r="B43" s="3" t="s">
        <v>46</v>
      </c>
      <c r="C43" s="14">
        <v>407</v>
      </c>
      <c r="D43" s="14">
        <f t="shared" si="0"/>
        <v>6919</v>
      </c>
      <c r="E43" s="44">
        <v>0</v>
      </c>
      <c r="F43" s="14">
        <f>E43+Февраль!F43</f>
        <v>407</v>
      </c>
      <c r="G43" s="7">
        <f t="shared" si="1"/>
        <v>6512</v>
      </c>
      <c r="H43" s="14"/>
      <c r="I43" s="14"/>
      <c r="J43" s="14"/>
      <c r="K43" s="14">
        <f t="shared" si="2"/>
        <v>0</v>
      </c>
    </row>
    <row r="44" spans="1:11">
      <c r="A44" s="3" t="s">
        <v>7</v>
      </c>
      <c r="B44" s="3"/>
      <c r="C44" s="14">
        <f t="shared" ref="C44:K44" si="3">SUM(C9:C43)</f>
        <v>13088</v>
      </c>
      <c r="D44" s="14">
        <f t="shared" si="3"/>
        <v>222496</v>
      </c>
      <c r="E44" s="14">
        <f>SUM(E9:E43)</f>
        <v>12372.18</v>
      </c>
      <c r="F44" s="14">
        <f t="shared" si="3"/>
        <v>174786.44</v>
      </c>
      <c r="G44" s="7">
        <f>SUM(G9:G43)</f>
        <v>52173</v>
      </c>
      <c r="H44" s="14">
        <f t="shared" si="3"/>
        <v>4463.4400000000005</v>
      </c>
      <c r="I44" s="14">
        <f t="shared" si="3"/>
        <v>0</v>
      </c>
      <c r="J44" s="14">
        <f t="shared" si="3"/>
        <v>0</v>
      </c>
      <c r="K44" s="14">
        <f t="shared" si="3"/>
        <v>0</v>
      </c>
    </row>
    <row r="45" spans="1:11">
      <c r="A45" s="3" t="s">
        <v>47</v>
      </c>
      <c r="B45" s="3"/>
      <c r="C45" s="14"/>
      <c r="D45" s="14"/>
      <c r="E45" s="14"/>
      <c r="F45" s="14">
        <f>F44</f>
        <v>174786.44</v>
      </c>
      <c r="G45" s="7"/>
      <c r="H45" s="14"/>
      <c r="I45" s="14"/>
      <c r="J45" s="14"/>
      <c r="K45" s="14"/>
    </row>
    <row r="46" spans="1:11">
      <c r="B46" s="6"/>
      <c r="C46" s="6"/>
      <c r="D46" s="6"/>
      <c r="E46" s="6"/>
      <c r="F46" s="6"/>
      <c r="G46" s="6">
        <v>14742</v>
      </c>
      <c r="H46" s="6"/>
      <c r="I46" s="6"/>
      <c r="J46" s="6"/>
      <c r="K46" s="6"/>
    </row>
    <row r="47" spans="1:11" ht="33" customHeight="1">
      <c r="B47" s="48" t="s">
        <v>14</v>
      </c>
      <c r="C47" s="48"/>
      <c r="D47" s="48"/>
      <c r="E47" s="48"/>
      <c r="F47" s="48"/>
      <c r="G47" s="48"/>
      <c r="H47" s="48"/>
      <c r="I47" s="48"/>
      <c r="J47" s="48"/>
      <c r="K47" s="48"/>
    </row>
    <row r="48" spans="1:11"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2:11">
      <c r="B49" s="5" t="s">
        <v>49</v>
      </c>
      <c r="C49" s="5"/>
      <c r="D49" s="5"/>
      <c r="E49" s="5"/>
      <c r="F49" s="5"/>
      <c r="G49" s="5"/>
      <c r="H49" s="5"/>
      <c r="I49" s="5"/>
      <c r="J49" s="5"/>
      <c r="K49" s="5"/>
    </row>
  </sheetData>
  <mergeCells count="14">
    <mergeCell ref="I6:I7"/>
    <mergeCell ref="J6:J7"/>
    <mergeCell ref="K6:K7"/>
    <mergeCell ref="B47:K47"/>
    <mergeCell ref="A1:K1"/>
    <mergeCell ref="A2:K2"/>
    <mergeCell ref="A3:K3"/>
    <mergeCell ref="A5:A7"/>
    <mergeCell ref="B5:B7"/>
    <mergeCell ref="C5:H5"/>
    <mergeCell ref="I5:K5"/>
    <mergeCell ref="C6:D6"/>
    <mergeCell ref="E6:F6"/>
    <mergeCell ref="G6:H6"/>
  </mergeCells>
  <pageMargins left="0.70866141732283472" right="0.70866141732283472" top="0.74803149606299213" bottom="0.74803149606299213" header="0.31496062992125984" footer="0.31496062992125984"/>
  <pageSetup paperSize="9" scale="7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topLeftCell="A7" workbookViewId="0">
      <selection activeCell="R50" sqref="Q50:R50"/>
    </sheetView>
  </sheetViews>
  <sheetFormatPr defaultRowHeight="15"/>
  <cols>
    <col min="2" max="2" width="13.5703125" customWidth="1"/>
    <col min="4" max="4" width="9.5703125" customWidth="1"/>
    <col min="6" max="6" width="9.85546875" customWidth="1"/>
  </cols>
  <sheetData>
    <row r="1" spans="1:1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>
      <c r="A2" s="58" t="s">
        <v>13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>
      <c r="A3" s="58" t="s">
        <v>93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5" spans="1:11">
      <c r="A5" s="50" t="s">
        <v>1</v>
      </c>
      <c r="B5" s="51" t="s">
        <v>2</v>
      </c>
      <c r="C5" s="62" t="s">
        <v>53</v>
      </c>
      <c r="D5" s="62"/>
      <c r="E5" s="62"/>
      <c r="F5" s="62"/>
      <c r="G5" s="62"/>
      <c r="H5" s="62"/>
      <c r="I5" s="51" t="s">
        <v>4</v>
      </c>
      <c r="J5" s="51"/>
      <c r="K5" s="51"/>
    </row>
    <row r="6" spans="1:11">
      <c r="A6" s="50"/>
      <c r="B6" s="51"/>
      <c r="C6" s="63" t="s">
        <v>51</v>
      </c>
      <c r="D6" s="64"/>
      <c r="E6" s="54" t="s">
        <v>52</v>
      </c>
      <c r="F6" s="55"/>
      <c r="G6" s="54" t="s">
        <v>94</v>
      </c>
      <c r="H6" s="55"/>
      <c r="I6" s="52" t="s">
        <v>9</v>
      </c>
      <c r="J6" s="52" t="s">
        <v>10</v>
      </c>
      <c r="K6" s="52" t="s">
        <v>11</v>
      </c>
    </row>
    <row r="7" spans="1:11" ht="39" customHeight="1">
      <c r="A7" s="50"/>
      <c r="B7" s="51"/>
      <c r="C7" s="1" t="s">
        <v>56</v>
      </c>
      <c r="D7" s="1" t="s">
        <v>5</v>
      </c>
      <c r="E7" s="17" t="s">
        <v>50</v>
      </c>
      <c r="F7" s="17" t="s">
        <v>5</v>
      </c>
      <c r="G7" s="17" t="s">
        <v>54</v>
      </c>
      <c r="H7" s="12" t="s">
        <v>55</v>
      </c>
      <c r="I7" s="53"/>
      <c r="J7" s="53"/>
      <c r="K7" s="53"/>
    </row>
    <row r="8" spans="1:11">
      <c r="A8" s="16">
        <v>1</v>
      </c>
      <c r="B8" s="16">
        <v>2</v>
      </c>
      <c r="C8" s="16">
        <v>3</v>
      </c>
      <c r="D8" s="46" t="s">
        <v>92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</row>
    <row r="9" spans="1:11">
      <c r="A9" s="16">
        <v>1</v>
      </c>
      <c r="B9" s="3" t="s">
        <v>15</v>
      </c>
      <c r="C9" s="16">
        <v>243</v>
      </c>
      <c r="D9" s="16">
        <f>C9*18</f>
        <v>4374</v>
      </c>
      <c r="E9" s="16">
        <v>0</v>
      </c>
      <c r="F9" s="18">
        <f>E9+Март!F9</f>
        <v>4367.4399999999996</v>
      </c>
      <c r="G9" s="7">
        <f>D9-F9</f>
        <v>6.5600000000004002</v>
      </c>
      <c r="H9" s="16"/>
      <c r="I9" s="16"/>
      <c r="J9" s="16"/>
      <c r="K9" s="16">
        <f>I9-J9</f>
        <v>0</v>
      </c>
    </row>
    <row r="10" spans="1:11">
      <c r="A10" s="16">
        <v>2</v>
      </c>
      <c r="B10" s="3" t="s">
        <v>16</v>
      </c>
      <c r="C10" s="16">
        <v>366</v>
      </c>
      <c r="D10" s="16">
        <f t="shared" ref="D10:D43" si="0">C10*18</f>
        <v>6588</v>
      </c>
      <c r="E10" s="44">
        <v>366</v>
      </c>
      <c r="F10" s="18">
        <f>E10+Март!F10</f>
        <v>6222</v>
      </c>
      <c r="G10" s="7">
        <f t="shared" ref="G10:G43" si="1">D10-F10</f>
        <v>366</v>
      </c>
      <c r="H10" s="16"/>
      <c r="I10" s="16"/>
      <c r="J10" s="16"/>
      <c r="K10" s="16">
        <f t="shared" ref="K10:K43" si="2">I10-J10</f>
        <v>0</v>
      </c>
    </row>
    <row r="11" spans="1:11">
      <c r="A11" s="16">
        <v>3</v>
      </c>
      <c r="B11" s="3" t="s">
        <v>17</v>
      </c>
      <c r="C11" s="16">
        <v>472</v>
      </c>
      <c r="D11" s="16">
        <f t="shared" si="0"/>
        <v>8496</v>
      </c>
      <c r="E11" s="44">
        <v>472</v>
      </c>
      <c r="F11" s="18">
        <f>E11+Март!F11</f>
        <v>8024</v>
      </c>
      <c r="G11" s="7">
        <f t="shared" si="1"/>
        <v>472</v>
      </c>
      <c r="H11" s="16"/>
      <c r="I11" s="16"/>
      <c r="J11" s="16"/>
      <c r="K11" s="16">
        <f t="shared" si="2"/>
        <v>0</v>
      </c>
    </row>
    <row r="12" spans="1:11">
      <c r="A12" s="16">
        <v>4</v>
      </c>
      <c r="B12" s="3" t="s">
        <v>18</v>
      </c>
      <c r="C12" s="16">
        <v>244</v>
      </c>
      <c r="D12" s="16">
        <f t="shared" si="0"/>
        <v>4392</v>
      </c>
      <c r="E12" s="44">
        <v>244</v>
      </c>
      <c r="F12" s="18">
        <f>E12+Март!F12</f>
        <v>4392</v>
      </c>
      <c r="G12" s="7">
        <f t="shared" si="1"/>
        <v>0</v>
      </c>
      <c r="H12" s="16"/>
      <c r="I12" s="16"/>
      <c r="J12" s="16"/>
      <c r="K12" s="16">
        <f t="shared" si="2"/>
        <v>0</v>
      </c>
    </row>
    <row r="13" spans="1:11">
      <c r="A13" s="16">
        <v>5</v>
      </c>
      <c r="B13" s="3" t="s">
        <v>19</v>
      </c>
      <c r="C13" s="16">
        <v>385</v>
      </c>
      <c r="D13" s="16">
        <f t="shared" si="0"/>
        <v>6930</v>
      </c>
      <c r="E13" s="44">
        <v>0</v>
      </c>
      <c r="F13" s="18">
        <f>E13+Март!F13</f>
        <v>6545</v>
      </c>
      <c r="G13" s="7">
        <f t="shared" si="1"/>
        <v>385</v>
      </c>
      <c r="H13" s="16"/>
      <c r="I13" s="16"/>
      <c r="J13" s="16"/>
      <c r="K13" s="16">
        <f t="shared" si="2"/>
        <v>0</v>
      </c>
    </row>
    <row r="14" spans="1:11">
      <c r="A14" s="16">
        <v>6</v>
      </c>
      <c r="B14" s="3" t="s">
        <v>72</v>
      </c>
      <c r="C14" s="16">
        <v>432</v>
      </c>
      <c r="D14" s="16">
        <f t="shared" si="0"/>
        <v>7776</v>
      </c>
      <c r="E14" s="44">
        <v>0</v>
      </c>
      <c r="F14" s="18">
        <f>E14+Март!F14</f>
        <v>4300</v>
      </c>
      <c r="G14" s="7">
        <f t="shared" si="1"/>
        <v>3476</v>
      </c>
      <c r="H14" s="16"/>
      <c r="I14" s="16"/>
      <c r="J14" s="16"/>
      <c r="K14" s="16">
        <f t="shared" si="2"/>
        <v>0</v>
      </c>
    </row>
    <row r="15" spans="1:11">
      <c r="A15" s="16">
        <v>7</v>
      </c>
      <c r="B15" s="3" t="s">
        <v>20</v>
      </c>
      <c r="C15" s="16">
        <v>242</v>
      </c>
      <c r="D15" s="16">
        <f t="shared" si="0"/>
        <v>4356</v>
      </c>
      <c r="E15" s="44">
        <v>0</v>
      </c>
      <c r="F15" s="18">
        <f>E15+Март!F15</f>
        <v>3388</v>
      </c>
      <c r="G15" s="7">
        <f t="shared" si="1"/>
        <v>968</v>
      </c>
      <c r="H15" s="16"/>
      <c r="I15" s="16"/>
      <c r="J15" s="16"/>
      <c r="K15" s="16">
        <f t="shared" si="2"/>
        <v>0</v>
      </c>
    </row>
    <row r="16" spans="1:11">
      <c r="A16" s="16">
        <v>8</v>
      </c>
      <c r="B16" s="3" t="s">
        <v>48</v>
      </c>
      <c r="C16" s="16">
        <v>354</v>
      </c>
      <c r="D16" s="16">
        <f t="shared" si="0"/>
        <v>6372</v>
      </c>
      <c r="E16" s="44">
        <v>0</v>
      </c>
      <c r="F16" s="18">
        <f>E16+Март!F16</f>
        <v>4248</v>
      </c>
      <c r="G16" s="7">
        <f t="shared" si="1"/>
        <v>2124</v>
      </c>
      <c r="H16" s="16"/>
      <c r="I16" s="16"/>
      <c r="J16" s="16"/>
      <c r="K16" s="16">
        <f t="shared" si="2"/>
        <v>0</v>
      </c>
    </row>
    <row r="17" spans="1:14">
      <c r="A17" s="16">
        <v>9</v>
      </c>
      <c r="B17" s="3" t="s">
        <v>21</v>
      </c>
      <c r="C17" s="16">
        <v>485</v>
      </c>
      <c r="D17" s="16">
        <f t="shared" si="0"/>
        <v>8730</v>
      </c>
      <c r="E17" s="44">
        <v>0</v>
      </c>
      <c r="F17" s="18">
        <f>E17+Март!F17</f>
        <v>4850</v>
      </c>
      <c r="G17" s="7">
        <f t="shared" si="1"/>
        <v>3880</v>
      </c>
      <c r="H17" s="16"/>
      <c r="I17" s="16"/>
      <c r="J17" s="16"/>
      <c r="K17" s="16">
        <f t="shared" si="2"/>
        <v>0</v>
      </c>
    </row>
    <row r="18" spans="1:14">
      <c r="A18" s="16">
        <v>10</v>
      </c>
      <c r="B18" s="3" t="s">
        <v>22</v>
      </c>
      <c r="C18" s="16">
        <v>244</v>
      </c>
      <c r="D18" s="16">
        <f t="shared" si="0"/>
        <v>4392</v>
      </c>
      <c r="E18" s="44">
        <v>0</v>
      </c>
      <c r="F18" s="18">
        <f>E18+Март!F18</f>
        <v>3904</v>
      </c>
      <c r="G18" s="7">
        <f t="shared" si="1"/>
        <v>488</v>
      </c>
      <c r="H18" s="16"/>
      <c r="I18" s="16"/>
      <c r="J18" s="16"/>
      <c r="K18" s="16">
        <f t="shared" si="2"/>
        <v>0</v>
      </c>
    </row>
    <row r="19" spans="1:14">
      <c r="A19" s="16">
        <v>11</v>
      </c>
      <c r="B19" s="3" t="s">
        <v>23</v>
      </c>
      <c r="C19" s="16">
        <v>362</v>
      </c>
      <c r="D19" s="16">
        <f t="shared" si="0"/>
        <v>6516</v>
      </c>
      <c r="E19" s="44">
        <v>0</v>
      </c>
      <c r="F19" s="18">
        <f>E19+Март!F19</f>
        <v>5792</v>
      </c>
      <c r="G19" s="7">
        <f t="shared" si="1"/>
        <v>724</v>
      </c>
      <c r="H19" s="16"/>
      <c r="I19" s="16"/>
      <c r="J19" s="16"/>
      <c r="K19" s="16">
        <f t="shared" si="2"/>
        <v>0</v>
      </c>
    </row>
    <row r="20" spans="1:14">
      <c r="A20" s="16">
        <v>12</v>
      </c>
      <c r="B20" s="3" t="s">
        <v>24</v>
      </c>
      <c r="C20" s="16">
        <v>438</v>
      </c>
      <c r="D20" s="16">
        <f t="shared" si="0"/>
        <v>7884</v>
      </c>
      <c r="E20" s="44">
        <v>876</v>
      </c>
      <c r="F20" s="18">
        <f>E20+Март!F20</f>
        <v>8322</v>
      </c>
      <c r="G20" s="7"/>
      <c r="H20" s="16">
        <v>438</v>
      </c>
      <c r="I20" s="16"/>
      <c r="J20" s="16"/>
      <c r="K20" s="16">
        <f t="shared" si="2"/>
        <v>0</v>
      </c>
    </row>
    <row r="21" spans="1:14">
      <c r="A21" s="16">
        <v>13</v>
      </c>
      <c r="B21" s="3" t="s">
        <v>25</v>
      </c>
      <c r="C21" s="16">
        <v>246</v>
      </c>
      <c r="D21" s="16">
        <f t="shared" si="0"/>
        <v>4428</v>
      </c>
      <c r="E21" s="44">
        <v>0</v>
      </c>
      <c r="F21" s="18">
        <f>E21+Март!F21</f>
        <v>3444</v>
      </c>
      <c r="G21" s="7">
        <f t="shared" si="1"/>
        <v>984</v>
      </c>
      <c r="H21" s="16"/>
      <c r="I21" s="16"/>
      <c r="J21" s="16"/>
      <c r="K21" s="16">
        <f t="shared" si="2"/>
        <v>0</v>
      </c>
    </row>
    <row r="22" spans="1:14">
      <c r="A22" s="16">
        <v>14</v>
      </c>
      <c r="B22" s="3" t="s">
        <v>26</v>
      </c>
      <c r="C22" s="16">
        <v>316</v>
      </c>
      <c r="D22" s="16">
        <f t="shared" si="0"/>
        <v>5688</v>
      </c>
      <c r="E22" s="44">
        <v>0</v>
      </c>
      <c r="F22" s="18">
        <f>E22+Март!F22</f>
        <v>3264</v>
      </c>
      <c r="G22" s="7">
        <f t="shared" si="1"/>
        <v>2424</v>
      </c>
      <c r="H22" s="16"/>
      <c r="I22" s="16"/>
      <c r="J22" s="16"/>
      <c r="K22" s="16">
        <f t="shared" si="2"/>
        <v>0</v>
      </c>
    </row>
    <row r="23" spans="1:14">
      <c r="A23" s="16">
        <v>15</v>
      </c>
      <c r="B23" s="3" t="s">
        <v>27</v>
      </c>
      <c r="C23" s="16">
        <v>435</v>
      </c>
      <c r="D23" s="16">
        <f t="shared" si="0"/>
        <v>7830</v>
      </c>
      <c r="E23" s="44">
        <v>435</v>
      </c>
      <c r="F23" s="18">
        <f>E23+Март!F23</f>
        <v>6960</v>
      </c>
      <c r="G23" s="7">
        <f t="shared" si="1"/>
        <v>870</v>
      </c>
      <c r="H23" s="16"/>
      <c r="I23" s="16"/>
      <c r="J23" s="16"/>
      <c r="K23" s="16">
        <f t="shared" si="2"/>
        <v>0</v>
      </c>
    </row>
    <row r="24" spans="1:14">
      <c r="A24" s="16">
        <v>16</v>
      </c>
      <c r="B24" s="3" t="s">
        <v>28</v>
      </c>
      <c r="C24" s="16">
        <v>426</v>
      </c>
      <c r="D24" s="16">
        <f t="shared" si="0"/>
        <v>7668</v>
      </c>
      <c r="E24" s="44">
        <v>0</v>
      </c>
      <c r="F24" s="18">
        <f>E24+Март!F24</f>
        <v>6704</v>
      </c>
      <c r="G24" s="7">
        <f t="shared" si="1"/>
        <v>964</v>
      </c>
      <c r="H24" s="16"/>
      <c r="I24" s="16"/>
      <c r="J24" s="16"/>
      <c r="K24" s="16">
        <f t="shared" si="2"/>
        <v>0</v>
      </c>
    </row>
    <row r="25" spans="1:14">
      <c r="A25" s="16">
        <v>17</v>
      </c>
      <c r="B25" s="3" t="s">
        <v>29</v>
      </c>
      <c r="C25" s="16">
        <v>322</v>
      </c>
      <c r="D25" s="16">
        <f t="shared" si="0"/>
        <v>5796</v>
      </c>
      <c r="E25" s="44">
        <v>0</v>
      </c>
      <c r="F25" s="18">
        <f>E25+Март!F25</f>
        <v>4176</v>
      </c>
      <c r="G25" s="7">
        <f t="shared" si="1"/>
        <v>1620</v>
      </c>
      <c r="H25" s="16"/>
      <c r="I25" s="16"/>
      <c r="J25" s="16"/>
      <c r="K25" s="16">
        <f t="shared" si="2"/>
        <v>0</v>
      </c>
    </row>
    <row r="26" spans="1:14">
      <c r="A26" s="16">
        <v>18</v>
      </c>
      <c r="B26" s="3" t="s">
        <v>30</v>
      </c>
      <c r="C26" s="16">
        <v>409</v>
      </c>
      <c r="D26" s="16">
        <f t="shared" si="0"/>
        <v>7362</v>
      </c>
      <c r="E26" s="44">
        <v>0</v>
      </c>
      <c r="F26" s="18">
        <f>E26+Март!F26</f>
        <v>4090</v>
      </c>
      <c r="G26" s="7">
        <f t="shared" si="1"/>
        <v>3272</v>
      </c>
      <c r="H26" s="16"/>
      <c r="I26" s="16"/>
      <c r="J26" s="16"/>
      <c r="K26" s="16">
        <f t="shared" si="2"/>
        <v>0</v>
      </c>
    </row>
    <row r="27" spans="1:14">
      <c r="A27" s="16">
        <v>19</v>
      </c>
      <c r="B27" s="3" t="s">
        <v>31</v>
      </c>
      <c r="C27" s="16">
        <v>316</v>
      </c>
      <c r="D27" s="16">
        <f t="shared" si="0"/>
        <v>5688</v>
      </c>
      <c r="E27" s="44">
        <v>0</v>
      </c>
      <c r="F27" s="18">
        <f>E27+Март!F27</f>
        <v>1580</v>
      </c>
      <c r="G27" s="7">
        <f t="shared" si="1"/>
        <v>4108</v>
      </c>
      <c r="H27" s="16"/>
      <c r="I27" s="16"/>
      <c r="J27" s="16"/>
      <c r="K27" s="16">
        <f t="shared" si="2"/>
        <v>0</v>
      </c>
    </row>
    <row r="28" spans="1:14">
      <c r="A28" s="16">
        <v>20</v>
      </c>
      <c r="B28" s="3" t="s">
        <v>32</v>
      </c>
      <c r="C28" s="16">
        <v>402</v>
      </c>
      <c r="D28" s="16">
        <f t="shared" si="0"/>
        <v>7236</v>
      </c>
      <c r="E28" s="44">
        <v>0</v>
      </c>
      <c r="F28" s="18">
        <f>E28+Март!F28</f>
        <v>804</v>
      </c>
      <c r="G28" s="7">
        <f t="shared" si="1"/>
        <v>6432</v>
      </c>
      <c r="H28" s="16"/>
      <c r="I28" s="16"/>
      <c r="J28" s="16"/>
      <c r="K28" s="16">
        <f t="shared" si="2"/>
        <v>0</v>
      </c>
      <c r="N28" s="20"/>
    </row>
    <row r="29" spans="1:14">
      <c r="A29" s="16">
        <v>21</v>
      </c>
      <c r="B29" s="3" t="s">
        <v>33</v>
      </c>
      <c r="C29" s="16">
        <v>312</v>
      </c>
      <c r="D29" s="16">
        <f t="shared" si="0"/>
        <v>5616</v>
      </c>
      <c r="E29" s="44">
        <v>0</v>
      </c>
      <c r="F29" s="18">
        <f>E29+Март!F29</f>
        <v>6243</v>
      </c>
      <c r="G29" s="7"/>
      <c r="H29" s="16">
        <v>627</v>
      </c>
      <c r="I29" s="16"/>
      <c r="J29" s="16"/>
      <c r="K29" s="16">
        <f t="shared" si="2"/>
        <v>0</v>
      </c>
    </row>
    <row r="30" spans="1:14">
      <c r="A30" s="16">
        <v>22</v>
      </c>
      <c r="B30" s="3" t="s">
        <v>34</v>
      </c>
      <c r="C30" s="16">
        <v>426</v>
      </c>
      <c r="D30" s="16">
        <f t="shared" si="0"/>
        <v>7668</v>
      </c>
      <c r="E30" s="44">
        <v>0</v>
      </c>
      <c r="F30" s="18">
        <f>E30+Март!F30</f>
        <v>8946</v>
      </c>
      <c r="G30" s="7"/>
      <c r="H30" s="16">
        <v>1278</v>
      </c>
      <c r="I30" s="16"/>
      <c r="J30" s="16"/>
      <c r="K30" s="16">
        <f t="shared" si="2"/>
        <v>0</v>
      </c>
    </row>
    <row r="31" spans="1:14">
      <c r="A31" s="16">
        <v>23</v>
      </c>
      <c r="B31" s="3" t="s">
        <v>57</v>
      </c>
      <c r="C31" s="16">
        <v>320</v>
      </c>
      <c r="D31" s="16">
        <f t="shared" si="0"/>
        <v>5760</v>
      </c>
      <c r="E31" s="44">
        <v>0</v>
      </c>
      <c r="F31" s="18">
        <f>E31+Март!F31</f>
        <v>4480</v>
      </c>
      <c r="G31" s="7">
        <f t="shared" si="1"/>
        <v>1280</v>
      </c>
      <c r="H31" s="16"/>
      <c r="I31" s="16"/>
      <c r="J31" s="16"/>
      <c r="K31" s="16">
        <f t="shared" si="2"/>
        <v>0</v>
      </c>
    </row>
    <row r="32" spans="1:14">
      <c r="A32" s="16">
        <v>24</v>
      </c>
      <c r="B32" s="3" t="s">
        <v>35</v>
      </c>
      <c r="C32" s="16">
        <v>399</v>
      </c>
      <c r="D32" s="16">
        <f t="shared" si="0"/>
        <v>7182</v>
      </c>
      <c r="E32" s="44">
        <v>0</v>
      </c>
      <c r="F32" s="18">
        <f>E32+Март!F32</f>
        <v>4788</v>
      </c>
      <c r="G32" s="7">
        <f t="shared" si="1"/>
        <v>2394</v>
      </c>
      <c r="H32" s="16">
        <v>0</v>
      </c>
      <c r="I32" s="16"/>
      <c r="J32" s="16"/>
      <c r="K32" s="16">
        <f t="shared" si="2"/>
        <v>0</v>
      </c>
    </row>
    <row r="33" spans="1:11">
      <c r="A33" s="16">
        <v>25</v>
      </c>
      <c r="B33" s="3" t="s">
        <v>36</v>
      </c>
      <c r="C33" s="16">
        <v>338</v>
      </c>
      <c r="D33" s="16">
        <f t="shared" si="0"/>
        <v>6084</v>
      </c>
      <c r="E33" s="44">
        <v>0</v>
      </c>
      <c r="F33" s="18">
        <f>E33+Март!F33</f>
        <v>4418</v>
      </c>
      <c r="G33" s="7">
        <f t="shared" si="1"/>
        <v>1666</v>
      </c>
      <c r="H33" s="16"/>
      <c r="I33" s="16"/>
      <c r="J33" s="16"/>
      <c r="K33" s="16">
        <f t="shared" si="2"/>
        <v>0</v>
      </c>
    </row>
    <row r="34" spans="1:11">
      <c r="A34" s="16">
        <v>26</v>
      </c>
      <c r="B34" s="3" t="s">
        <v>37</v>
      </c>
      <c r="C34" s="16">
        <v>528</v>
      </c>
      <c r="D34" s="16">
        <f t="shared" si="0"/>
        <v>9504</v>
      </c>
      <c r="E34" s="44">
        <v>0</v>
      </c>
      <c r="F34" s="18">
        <f>E34+Март!F34</f>
        <v>10560</v>
      </c>
      <c r="G34" s="7"/>
      <c r="H34" s="16">
        <v>1056</v>
      </c>
      <c r="I34" s="16"/>
      <c r="J34" s="16"/>
      <c r="K34" s="16">
        <f t="shared" si="2"/>
        <v>0</v>
      </c>
    </row>
    <row r="35" spans="1:11">
      <c r="A35" s="16">
        <v>27</v>
      </c>
      <c r="B35" s="3" t="s">
        <v>38</v>
      </c>
      <c r="C35" s="16">
        <v>402</v>
      </c>
      <c r="D35" s="16">
        <f t="shared" si="0"/>
        <v>7236</v>
      </c>
      <c r="E35" s="44">
        <v>402</v>
      </c>
      <c r="F35" s="18">
        <f>E35+Март!F35</f>
        <v>7236</v>
      </c>
      <c r="G35" s="7">
        <f t="shared" si="1"/>
        <v>0</v>
      </c>
      <c r="H35" s="16"/>
      <c r="I35" s="16"/>
      <c r="J35" s="16"/>
      <c r="K35" s="16">
        <f t="shared" si="2"/>
        <v>0</v>
      </c>
    </row>
    <row r="36" spans="1:11">
      <c r="A36" s="16">
        <v>28</v>
      </c>
      <c r="B36" s="3" t="s">
        <v>39</v>
      </c>
      <c r="C36" s="16">
        <v>407</v>
      </c>
      <c r="D36" s="16">
        <f t="shared" si="0"/>
        <v>7326</v>
      </c>
      <c r="E36" s="44">
        <v>0</v>
      </c>
      <c r="F36" s="18">
        <f>E36+Март!F36</f>
        <v>6919</v>
      </c>
      <c r="G36" s="7">
        <f t="shared" si="1"/>
        <v>407</v>
      </c>
      <c r="H36" s="16"/>
      <c r="I36" s="16"/>
      <c r="J36" s="16"/>
      <c r="K36" s="16">
        <f t="shared" si="2"/>
        <v>0</v>
      </c>
    </row>
    <row r="37" spans="1:11">
      <c r="A37" s="16">
        <v>29</v>
      </c>
      <c r="B37" s="3" t="s">
        <v>40</v>
      </c>
      <c r="C37" s="16">
        <v>397</v>
      </c>
      <c r="D37" s="16">
        <f t="shared" si="0"/>
        <v>7146</v>
      </c>
      <c r="E37" s="44">
        <v>0</v>
      </c>
      <c r="F37" s="18">
        <f>E37+Март!F37</f>
        <v>0</v>
      </c>
      <c r="G37" s="7">
        <f t="shared" si="1"/>
        <v>7146</v>
      </c>
      <c r="H37" s="16"/>
      <c r="I37" s="16"/>
      <c r="J37" s="16"/>
      <c r="K37" s="16">
        <f t="shared" si="2"/>
        <v>0</v>
      </c>
    </row>
    <row r="38" spans="1:11">
      <c r="A38" s="16">
        <v>30</v>
      </c>
      <c r="B38" s="3" t="s">
        <v>41</v>
      </c>
      <c r="C38" s="16">
        <v>405</v>
      </c>
      <c r="D38" s="16">
        <f t="shared" si="0"/>
        <v>7290</v>
      </c>
      <c r="E38" s="44">
        <v>405</v>
      </c>
      <c r="F38" s="18">
        <f>E38+Март!F38</f>
        <v>6480</v>
      </c>
      <c r="G38" s="7">
        <f t="shared" si="1"/>
        <v>810</v>
      </c>
      <c r="H38" s="16"/>
      <c r="I38" s="16"/>
      <c r="J38" s="16"/>
      <c r="K38" s="16">
        <f t="shared" si="2"/>
        <v>0</v>
      </c>
    </row>
    <row r="39" spans="1:11">
      <c r="A39" s="16">
        <v>31</v>
      </c>
      <c r="B39" s="3" t="s">
        <v>42</v>
      </c>
      <c r="C39" s="16">
        <v>399</v>
      </c>
      <c r="D39" s="16">
        <f t="shared" si="0"/>
        <v>7182</v>
      </c>
      <c r="E39" s="44">
        <v>798</v>
      </c>
      <c r="F39" s="18">
        <f>E39+Март!F39</f>
        <v>6783</v>
      </c>
      <c r="G39" s="7">
        <f t="shared" si="1"/>
        <v>399</v>
      </c>
      <c r="H39" s="16"/>
      <c r="I39" s="16"/>
      <c r="J39" s="16"/>
      <c r="K39" s="16">
        <f t="shared" si="2"/>
        <v>0</v>
      </c>
    </row>
    <row r="40" spans="1:11">
      <c r="A40" s="16">
        <v>32</v>
      </c>
      <c r="B40" s="3" t="s">
        <v>43</v>
      </c>
      <c r="C40" s="16">
        <v>409</v>
      </c>
      <c r="D40" s="16">
        <f t="shared" si="0"/>
        <v>7362</v>
      </c>
      <c r="E40" s="44">
        <v>0</v>
      </c>
      <c r="F40" s="18">
        <f>E40+Март!F40</f>
        <v>6544</v>
      </c>
      <c r="G40" s="7">
        <f t="shared" si="1"/>
        <v>818</v>
      </c>
      <c r="H40" s="16"/>
      <c r="I40" s="16"/>
      <c r="J40" s="16"/>
      <c r="K40" s="16">
        <f t="shared" si="2"/>
        <v>0</v>
      </c>
    </row>
    <row r="41" spans="1:11">
      <c r="A41" s="16">
        <v>33</v>
      </c>
      <c r="B41" s="3" t="s">
        <v>44</v>
      </c>
      <c r="C41" s="16">
        <v>403</v>
      </c>
      <c r="D41" s="16">
        <f t="shared" si="0"/>
        <v>7254</v>
      </c>
      <c r="E41" s="44">
        <v>0</v>
      </c>
      <c r="F41" s="18">
        <f>E41+Март!F41</f>
        <v>4046</v>
      </c>
      <c r="G41" s="7">
        <f t="shared" si="1"/>
        <v>3208</v>
      </c>
      <c r="H41" s="16"/>
      <c r="I41" s="16"/>
      <c r="J41" s="16"/>
      <c r="K41" s="16">
        <f t="shared" si="2"/>
        <v>0</v>
      </c>
    </row>
    <row r="42" spans="1:11">
      <c r="A42" s="16">
        <v>34</v>
      </c>
      <c r="B42" s="3" t="s">
        <v>45</v>
      </c>
      <c r="C42" s="16">
        <v>397</v>
      </c>
      <c r="D42" s="16">
        <f t="shared" si="0"/>
        <v>7146</v>
      </c>
      <c r="E42" s="44">
        <v>0</v>
      </c>
      <c r="F42" s="18">
        <f>E42+Март!F42</f>
        <v>5558</v>
      </c>
      <c r="G42" s="7">
        <f t="shared" si="1"/>
        <v>1588</v>
      </c>
      <c r="H42" s="16"/>
      <c r="I42" s="16"/>
      <c r="J42" s="16"/>
      <c r="K42" s="16">
        <f t="shared" si="2"/>
        <v>0</v>
      </c>
    </row>
    <row r="43" spans="1:11">
      <c r="A43" s="16">
        <v>35</v>
      </c>
      <c r="B43" s="3" t="s">
        <v>46</v>
      </c>
      <c r="C43" s="16">
        <v>407</v>
      </c>
      <c r="D43" s="16">
        <f t="shared" si="0"/>
        <v>7326</v>
      </c>
      <c r="E43" s="44">
        <v>0</v>
      </c>
      <c r="F43" s="18">
        <f>E43+Март!F43</f>
        <v>407</v>
      </c>
      <c r="G43" s="7">
        <f t="shared" si="1"/>
        <v>6919</v>
      </c>
      <c r="H43" s="16"/>
      <c r="I43" s="16"/>
      <c r="J43" s="16"/>
      <c r="K43" s="16">
        <f t="shared" si="2"/>
        <v>0</v>
      </c>
    </row>
    <row r="44" spans="1:11">
      <c r="A44" s="3" t="s">
        <v>7</v>
      </c>
      <c r="B44" s="3"/>
      <c r="C44" s="16">
        <f t="shared" ref="C44:K44" si="3">SUM(C9:C43)</f>
        <v>13088</v>
      </c>
      <c r="D44" s="16">
        <f t="shared" si="3"/>
        <v>235584</v>
      </c>
      <c r="E44" s="16">
        <f>SUM(E9:E43)</f>
        <v>3998</v>
      </c>
      <c r="F44" s="18">
        <f t="shared" ref="F44" si="4">SUM(F9:F43)</f>
        <v>178784.44</v>
      </c>
      <c r="G44" s="7">
        <f>SUM(G9:G43)</f>
        <v>60198.559999999998</v>
      </c>
      <c r="H44" s="16">
        <f t="shared" si="3"/>
        <v>3399</v>
      </c>
      <c r="I44" s="16">
        <f t="shared" si="3"/>
        <v>0</v>
      </c>
      <c r="J44" s="16">
        <f t="shared" si="3"/>
        <v>0</v>
      </c>
      <c r="K44" s="16">
        <f t="shared" si="3"/>
        <v>0</v>
      </c>
    </row>
    <row r="45" spans="1:11">
      <c r="A45" s="3" t="s">
        <v>47</v>
      </c>
      <c r="B45" s="3"/>
      <c r="C45" s="16"/>
      <c r="D45" s="16"/>
      <c r="E45" s="16"/>
      <c r="F45" s="18">
        <f>F44</f>
        <v>178784.44</v>
      </c>
      <c r="G45" s="7"/>
      <c r="H45" s="16"/>
      <c r="I45" s="16"/>
      <c r="J45" s="16"/>
      <c r="K45" s="16"/>
    </row>
    <row r="46" spans="1:11"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>
      <c r="B47" s="48" t="s">
        <v>14</v>
      </c>
      <c r="C47" s="48"/>
      <c r="D47" s="48"/>
      <c r="E47" s="48"/>
      <c r="F47" s="48"/>
      <c r="G47" s="48"/>
      <c r="H47" s="48"/>
      <c r="I47" s="48"/>
      <c r="J47" s="48"/>
      <c r="K47" s="48"/>
    </row>
    <row r="48" spans="1:11"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2:11">
      <c r="B49" s="5" t="s">
        <v>49</v>
      </c>
      <c r="C49" s="5"/>
      <c r="D49" s="5"/>
      <c r="E49" s="5"/>
      <c r="F49" s="5"/>
      <c r="G49" s="5"/>
      <c r="H49" s="5"/>
      <c r="I49" s="5"/>
      <c r="J49" s="5"/>
      <c r="K49" s="5"/>
    </row>
  </sheetData>
  <mergeCells count="14">
    <mergeCell ref="I6:I7"/>
    <mergeCell ref="J6:J7"/>
    <mergeCell ref="K6:K7"/>
    <mergeCell ref="B47:K47"/>
    <mergeCell ref="A1:K1"/>
    <mergeCell ref="A2:K2"/>
    <mergeCell ref="A3:K3"/>
    <mergeCell ref="A5:A7"/>
    <mergeCell ref="B5:B7"/>
    <mergeCell ref="C5:H5"/>
    <mergeCell ref="I5:K5"/>
    <mergeCell ref="C6:D6"/>
    <mergeCell ref="E6:F6"/>
    <mergeCell ref="G6:H6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tabSelected="1" topLeftCell="A7" workbookViewId="0">
      <selection activeCell="N39" sqref="N39"/>
    </sheetView>
  </sheetViews>
  <sheetFormatPr defaultRowHeight="15"/>
  <cols>
    <col min="2" max="2" width="13.5703125" customWidth="1"/>
    <col min="4" max="4" width="9.5703125" customWidth="1"/>
  </cols>
  <sheetData>
    <row r="1" spans="1:1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>
      <c r="A2" s="58" t="s">
        <v>13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>
      <c r="A3" s="58" t="s">
        <v>95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5" spans="1:11">
      <c r="A5" s="50" t="s">
        <v>1</v>
      </c>
      <c r="B5" s="51" t="s">
        <v>2</v>
      </c>
      <c r="C5" s="62" t="s">
        <v>53</v>
      </c>
      <c r="D5" s="62"/>
      <c r="E5" s="62"/>
      <c r="F5" s="62"/>
      <c r="G5" s="62"/>
      <c r="H5" s="62"/>
      <c r="I5" s="51" t="s">
        <v>4</v>
      </c>
      <c r="J5" s="51"/>
      <c r="K5" s="51"/>
    </row>
    <row r="6" spans="1:11">
      <c r="A6" s="50"/>
      <c r="B6" s="51"/>
      <c r="C6" s="63" t="s">
        <v>51</v>
      </c>
      <c r="D6" s="64"/>
      <c r="E6" s="54" t="s">
        <v>52</v>
      </c>
      <c r="F6" s="55"/>
      <c r="G6" s="54" t="s">
        <v>97</v>
      </c>
      <c r="H6" s="55"/>
      <c r="I6" s="52" t="s">
        <v>9</v>
      </c>
      <c r="J6" s="52" t="s">
        <v>10</v>
      </c>
      <c r="K6" s="52" t="s">
        <v>11</v>
      </c>
    </row>
    <row r="7" spans="1:11" ht="48.75">
      <c r="A7" s="50"/>
      <c r="B7" s="51"/>
      <c r="C7" s="1" t="s">
        <v>8</v>
      </c>
      <c r="D7" s="1" t="s">
        <v>5</v>
      </c>
      <c r="E7" s="19" t="s">
        <v>50</v>
      </c>
      <c r="F7" s="19" t="s">
        <v>5</v>
      </c>
      <c r="G7" s="19" t="s">
        <v>54</v>
      </c>
      <c r="H7" s="12" t="s">
        <v>55</v>
      </c>
      <c r="I7" s="53"/>
      <c r="J7" s="53"/>
      <c r="K7" s="53"/>
    </row>
    <row r="8" spans="1:11">
      <c r="A8" s="18">
        <v>1</v>
      </c>
      <c r="B8" s="18">
        <v>2</v>
      </c>
      <c r="C8" s="18">
        <v>3</v>
      </c>
      <c r="D8" s="47" t="s">
        <v>96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</row>
    <row r="9" spans="1:11">
      <c r="A9" s="18">
        <v>1</v>
      </c>
      <c r="B9" s="3" t="s">
        <v>15</v>
      </c>
      <c r="C9" s="18">
        <v>243</v>
      </c>
      <c r="D9" s="18">
        <f>C9*19</f>
        <v>4617</v>
      </c>
      <c r="E9" s="18">
        <v>485.18</v>
      </c>
      <c r="F9" s="18">
        <f>E9+Апрель!F9</f>
        <v>4852.62</v>
      </c>
      <c r="G9" s="7"/>
      <c r="H9" s="18">
        <v>235.62</v>
      </c>
      <c r="I9" s="18"/>
      <c r="J9" s="18"/>
      <c r="K9" s="18">
        <f>I9-J9</f>
        <v>0</v>
      </c>
    </row>
    <row r="10" spans="1:11">
      <c r="A10" s="18">
        <v>2</v>
      </c>
      <c r="B10" s="3" t="s">
        <v>16</v>
      </c>
      <c r="C10" s="18">
        <v>366</v>
      </c>
      <c r="D10" s="21">
        <f t="shared" ref="D10:D43" si="0">C10*19</f>
        <v>6954</v>
      </c>
      <c r="E10" s="18">
        <v>366</v>
      </c>
      <c r="F10" s="18">
        <f>E10+Апрель!F10</f>
        <v>6588</v>
      </c>
      <c r="G10" s="7">
        <f t="shared" ref="G10:G43" si="1">D10-F10</f>
        <v>366</v>
      </c>
      <c r="H10" s="18"/>
      <c r="I10" s="18"/>
      <c r="J10" s="18"/>
      <c r="K10" s="18">
        <f t="shared" ref="K10:K43" si="2">I10-J10</f>
        <v>0</v>
      </c>
    </row>
    <row r="11" spans="1:11">
      <c r="A11" s="18">
        <v>3</v>
      </c>
      <c r="B11" s="3" t="s">
        <v>17</v>
      </c>
      <c r="C11" s="18">
        <v>472</v>
      </c>
      <c r="D11" s="21">
        <f t="shared" si="0"/>
        <v>8968</v>
      </c>
      <c r="E11" s="18">
        <v>0</v>
      </c>
      <c r="F11" s="18">
        <f>E11+Апрель!F11</f>
        <v>8024</v>
      </c>
      <c r="G11" s="7">
        <f t="shared" si="1"/>
        <v>944</v>
      </c>
      <c r="H11" s="18"/>
      <c r="I11" s="18"/>
      <c r="J11" s="18"/>
      <c r="K11" s="18">
        <f t="shared" si="2"/>
        <v>0</v>
      </c>
    </row>
    <row r="12" spans="1:11">
      <c r="A12" s="18">
        <v>4</v>
      </c>
      <c r="B12" s="3" t="s">
        <v>18</v>
      </c>
      <c r="C12" s="18">
        <v>244</v>
      </c>
      <c r="D12" s="21">
        <f t="shared" si="0"/>
        <v>4636</v>
      </c>
      <c r="E12" s="18">
        <v>0</v>
      </c>
      <c r="F12" s="18">
        <f>E12+Апрель!F12</f>
        <v>4392</v>
      </c>
      <c r="G12" s="7">
        <f t="shared" si="1"/>
        <v>244</v>
      </c>
      <c r="H12" s="18"/>
      <c r="I12" s="18"/>
      <c r="J12" s="18"/>
      <c r="K12" s="18">
        <f t="shared" si="2"/>
        <v>0</v>
      </c>
    </row>
    <row r="13" spans="1:11">
      <c r="A13" s="18">
        <v>5</v>
      </c>
      <c r="B13" s="3" t="s">
        <v>19</v>
      </c>
      <c r="C13" s="18">
        <v>385</v>
      </c>
      <c r="D13" s="21">
        <f t="shared" si="0"/>
        <v>7315</v>
      </c>
      <c r="E13" s="18">
        <v>0</v>
      </c>
      <c r="F13" s="18">
        <f>E13+Апрель!F13</f>
        <v>6545</v>
      </c>
      <c r="G13" s="7"/>
      <c r="H13" s="18">
        <v>1540</v>
      </c>
      <c r="I13" s="18"/>
      <c r="J13" s="18"/>
      <c r="K13" s="18">
        <f t="shared" si="2"/>
        <v>0</v>
      </c>
    </row>
    <row r="14" spans="1:11">
      <c r="A14" s="18">
        <v>6</v>
      </c>
      <c r="B14" s="3" t="s">
        <v>72</v>
      </c>
      <c r="C14" s="18">
        <v>432</v>
      </c>
      <c r="D14" s="21">
        <f t="shared" si="0"/>
        <v>8208</v>
      </c>
      <c r="E14" s="18">
        <v>0</v>
      </c>
      <c r="F14" s="18">
        <f>E14+Апрель!F14</f>
        <v>4300</v>
      </c>
      <c r="G14" s="7">
        <f t="shared" si="1"/>
        <v>3908</v>
      </c>
      <c r="H14" s="18"/>
      <c r="I14" s="18"/>
      <c r="J14" s="18"/>
      <c r="K14" s="18">
        <f t="shared" si="2"/>
        <v>0</v>
      </c>
    </row>
    <row r="15" spans="1:11">
      <c r="A15" s="18">
        <v>7</v>
      </c>
      <c r="B15" s="3" t="s">
        <v>20</v>
      </c>
      <c r="C15" s="18">
        <v>242</v>
      </c>
      <c r="D15" s="21">
        <f t="shared" si="0"/>
        <v>4598</v>
      </c>
      <c r="E15" s="18">
        <v>0</v>
      </c>
      <c r="F15" s="18">
        <f>E15+Апрель!F15</f>
        <v>3388</v>
      </c>
      <c r="G15" s="7">
        <f t="shared" si="1"/>
        <v>1210</v>
      </c>
      <c r="H15" s="18"/>
      <c r="I15" s="18"/>
      <c r="J15" s="18"/>
      <c r="K15" s="18">
        <f t="shared" si="2"/>
        <v>0</v>
      </c>
    </row>
    <row r="16" spans="1:11">
      <c r="A16" s="18">
        <v>8</v>
      </c>
      <c r="B16" s="3" t="s">
        <v>48</v>
      </c>
      <c r="C16" s="18">
        <v>354</v>
      </c>
      <c r="D16" s="21">
        <f t="shared" si="0"/>
        <v>6726</v>
      </c>
      <c r="E16" s="18">
        <v>0</v>
      </c>
      <c r="F16" s="18">
        <f>E16+Апрель!F16</f>
        <v>4248</v>
      </c>
      <c r="G16" s="7"/>
      <c r="H16" s="18">
        <v>1770</v>
      </c>
      <c r="I16" s="18"/>
      <c r="J16" s="18"/>
      <c r="K16" s="18">
        <f t="shared" si="2"/>
        <v>0</v>
      </c>
    </row>
    <row r="17" spans="1:14">
      <c r="A17" s="18">
        <v>9</v>
      </c>
      <c r="B17" s="3" t="s">
        <v>21</v>
      </c>
      <c r="C17" s="18">
        <v>485</v>
      </c>
      <c r="D17" s="21">
        <f t="shared" si="0"/>
        <v>9215</v>
      </c>
      <c r="E17" s="18">
        <v>0</v>
      </c>
      <c r="F17" s="18">
        <f>E17+Апрель!F17</f>
        <v>4850</v>
      </c>
      <c r="G17" s="7"/>
      <c r="H17" s="18">
        <v>1455</v>
      </c>
      <c r="I17" s="18"/>
      <c r="J17" s="18"/>
      <c r="K17" s="18">
        <f t="shared" si="2"/>
        <v>0</v>
      </c>
    </row>
    <row r="18" spans="1:14">
      <c r="A18" s="18">
        <v>10</v>
      </c>
      <c r="B18" s="3" t="s">
        <v>22</v>
      </c>
      <c r="C18" s="18">
        <v>244</v>
      </c>
      <c r="D18" s="21">
        <f t="shared" si="0"/>
        <v>4636</v>
      </c>
      <c r="E18" s="18">
        <v>488</v>
      </c>
      <c r="F18" s="18">
        <f>E18+Апрель!F18</f>
        <v>4392</v>
      </c>
      <c r="G18" s="7">
        <f t="shared" si="1"/>
        <v>244</v>
      </c>
      <c r="H18" s="18"/>
      <c r="I18" s="18"/>
      <c r="J18" s="18"/>
      <c r="K18" s="18">
        <f t="shared" si="2"/>
        <v>0</v>
      </c>
    </row>
    <row r="19" spans="1:14">
      <c r="A19" s="18">
        <v>11</v>
      </c>
      <c r="B19" s="3" t="s">
        <v>23</v>
      </c>
      <c r="C19" s="18">
        <v>362</v>
      </c>
      <c r="D19" s="21">
        <f t="shared" si="0"/>
        <v>6878</v>
      </c>
      <c r="E19" s="18">
        <v>724</v>
      </c>
      <c r="F19" s="18">
        <f>E19+Апрель!F19</f>
        <v>6516</v>
      </c>
      <c r="G19" s="7">
        <f t="shared" si="1"/>
        <v>362</v>
      </c>
      <c r="H19" s="18"/>
      <c r="I19" s="18"/>
      <c r="J19" s="18"/>
      <c r="K19" s="18">
        <f t="shared" si="2"/>
        <v>0</v>
      </c>
    </row>
    <row r="20" spans="1:14">
      <c r="A20" s="18">
        <v>12</v>
      </c>
      <c r="B20" s="3" t="s">
        <v>24</v>
      </c>
      <c r="C20" s="18">
        <v>438</v>
      </c>
      <c r="D20" s="21">
        <f t="shared" si="0"/>
        <v>8322</v>
      </c>
      <c r="E20" s="18">
        <v>0</v>
      </c>
      <c r="F20" s="18">
        <f>E20+Апрель!F20</f>
        <v>8322</v>
      </c>
      <c r="G20" s="7">
        <f t="shared" si="1"/>
        <v>0</v>
      </c>
      <c r="H20" s="18"/>
      <c r="I20" s="18"/>
      <c r="J20" s="18"/>
      <c r="K20" s="18">
        <f t="shared" si="2"/>
        <v>0</v>
      </c>
    </row>
    <row r="21" spans="1:14">
      <c r="A21" s="18">
        <v>13</v>
      </c>
      <c r="B21" s="3" t="s">
        <v>25</v>
      </c>
      <c r="C21" s="18">
        <v>246</v>
      </c>
      <c r="D21" s="21">
        <f t="shared" si="0"/>
        <v>4674</v>
      </c>
      <c r="E21" s="18">
        <v>0</v>
      </c>
      <c r="F21" s="18">
        <f>E21+Апрель!F21</f>
        <v>3444</v>
      </c>
      <c r="G21" s="7">
        <f t="shared" si="1"/>
        <v>1230</v>
      </c>
      <c r="H21" s="18"/>
      <c r="I21" s="18"/>
      <c r="J21" s="18"/>
      <c r="K21" s="18">
        <f t="shared" si="2"/>
        <v>0</v>
      </c>
    </row>
    <row r="22" spans="1:14">
      <c r="A22" s="18">
        <v>14</v>
      </c>
      <c r="B22" s="3" t="s">
        <v>26</v>
      </c>
      <c r="C22" s="18">
        <v>316</v>
      </c>
      <c r="D22" s="21">
        <f t="shared" si="0"/>
        <v>6004</v>
      </c>
      <c r="E22" s="18">
        <v>0</v>
      </c>
      <c r="F22" s="18">
        <f>E22+Апрель!F22</f>
        <v>3264</v>
      </c>
      <c r="G22" s="7">
        <f t="shared" si="1"/>
        <v>2740</v>
      </c>
      <c r="H22" s="18"/>
      <c r="I22" s="18"/>
      <c r="J22" s="18"/>
      <c r="K22" s="18">
        <f t="shared" si="2"/>
        <v>0</v>
      </c>
    </row>
    <row r="23" spans="1:14">
      <c r="A23" s="18">
        <v>15</v>
      </c>
      <c r="B23" s="3" t="s">
        <v>27</v>
      </c>
      <c r="C23" s="18">
        <v>435</v>
      </c>
      <c r="D23" s="21">
        <f t="shared" si="0"/>
        <v>8265</v>
      </c>
      <c r="E23" s="18">
        <v>435</v>
      </c>
      <c r="F23" s="18">
        <f>E23+Апрель!F23</f>
        <v>7395</v>
      </c>
      <c r="G23" s="7">
        <f t="shared" si="1"/>
        <v>870</v>
      </c>
      <c r="H23" s="18"/>
      <c r="I23" s="18"/>
      <c r="J23" s="18"/>
      <c r="K23" s="18">
        <f t="shared" si="2"/>
        <v>0</v>
      </c>
    </row>
    <row r="24" spans="1:14">
      <c r="A24" s="18">
        <v>16</v>
      </c>
      <c r="B24" s="3" t="s">
        <v>28</v>
      </c>
      <c r="C24" s="18">
        <v>426</v>
      </c>
      <c r="D24" s="21">
        <f t="shared" si="0"/>
        <v>8094</v>
      </c>
      <c r="E24" s="18">
        <v>0</v>
      </c>
      <c r="F24" s="18">
        <f>E24+Апрель!F24</f>
        <v>6704</v>
      </c>
      <c r="G24" s="7">
        <f t="shared" si="1"/>
        <v>1390</v>
      </c>
      <c r="H24" s="18"/>
      <c r="I24" s="18"/>
      <c r="J24" s="18"/>
      <c r="K24" s="18">
        <f t="shared" si="2"/>
        <v>0</v>
      </c>
    </row>
    <row r="25" spans="1:14">
      <c r="A25" s="18">
        <v>17</v>
      </c>
      <c r="B25" s="3" t="s">
        <v>29</v>
      </c>
      <c r="C25" s="18">
        <v>322</v>
      </c>
      <c r="D25" s="21">
        <f t="shared" si="0"/>
        <v>6118</v>
      </c>
      <c r="E25" s="18">
        <v>0</v>
      </c>
      <c r="F25" s="18">
        <f>E25+Апрель!F25</f>
        <v>4176</v>
      </c>
      <c r="G25" s="7">
        <f t="shared" si="1"/>
        <v>1942</v>
      </c>
      <c r="H25" s="18"/>
      <c r="I25" s="18"/>
      <c r="J25" s="18"/>
      <c r="K25" s="18">
        <f t="shared" si="2"/>
        <v>0</v>
      </c>
    </row>
    <row r="26" spans="1:14">
      <c r="A26" s="18">
        <v>18</v>
      </c>
      <c r="B26" s="3" t="s">
        <v>30</v>
      </c>
      <c r="C26" s="18">
        <v>409</v>
      </c>
      <c r="D26" s="21">
        <f t="shared" si="0"/>
        <v>7771</v>
      </c>
      <c r="E26" s="18">
        <v>0</v>
      </c>
      <c r="F26" s="18">
        <f>E26+Апрель!F26</f>
        <v>4090</v>
      </c>
      <c r="G26" s="7">
        <f t="shared" si="1"/>
        <v>3681</v>
      </c>
      <c r="H26" s="18"/>
      <c r="I26" s="18"/>
      <c r="J26" s="18"/>
      <c r="K26" s="18">
        <f t="shared" si="2"/>
        <v>0</v>
      </c>
    </row>
    <row r="27" spans="1:14">
      <c r="A27" s="18">
        <v>19</v>
      </c>
      <c r="B27" s="3" t="s">
        <v>31</v>
      </c>
      <c r="C27" s="18">
        <v>316</v>
      </c>
      <c r="D27" s="21">
        <f t="shared" si="0"/>
        <v>6004</v>
      </c>
      <c r="E27" s="18">
        <v>0</v>
      </c>
      <c r="F27" s="18">
        <f>E27+Апрель!F27</f>
        <v>1580</v>
      </c>
      <c r="G27" s="7">
        <f t="shared" si="1"/>
        <v>4424</v>
      </c>
      <c r="H27" s="18"/>
      <c r="I27" s="18"/>
      <c r="J27" s="18"/>
      <c r="K27" s="18">
        <f t="shared" si="2"/>
        <v>0</v>
      </c>
    </row>
    <row r="28" spans="1:14">
      <c r="A28" s="18">
        <v>20</v>
      </c>
      <c r="B28" s="3" t="s">
        <v>32</v>
      </c>
      <c r="C28" s="18">
        <v>402</v>
      </c>
      <c r="D28" s="21">
        <f t="shared" si="0"/>
        <v>7638</v>
      </c>
      <c r="E28" s="18">
        <v>0</v>
      </c>
      <c r="F28" s="18">
        <f>E28+Апрель!F28</f>
        <v>804</v>
      </c>
      <c r="G28" s="7">
        <f t="shared" si="1"/>
        <v>6834</v>
      </c>
      <c r="H28" s="18"/>
      <c r="I28" s="18"/>
      <c r="J28" s="18"/>
      <c r="K28" s="18">
        <f t="shared" si="2"/>
        <v>0</v>
      </c>
      <c r="N28" s="20"/>
    </row>
    <row r="29" spans="1:14">
      <c r="A29" s="18">
        <v>21</v>
      </c>
      <c r="B29" s="3" t="s">
        <v>33</v>
      </c>
      <c r="C29" s="18">
        <v>312</v>
      </c>
      <c r="D29" s="21">
        <f t="shared" si="0"/>
        <v>5928</v>
      </c>
      <c r="E29" s="18">
        <v>0</v>
      </c>
      <c r="F29" s="18">
        <f>E29+Апрель!F29</f>
        <v>6243</v>
      </c>
      <c r="G29" s="7"/>
      <c r="H29" s="18">
        <v>2187</v>
      </c>
      <c r="I29" s="18"/>
      <c r="J29" s="18"/>
      <c r="K29" s="18">
        <f t="shared" si="2"/>
        <v>0</v>
      </c>
    </row>
    <row r="30" spans="1:14">
      <c r="A30" s="18">
        <v>22</v>
      </c>
      <c r="B30" s="3" t="s">
        <v>34</v>
      </c>
      <c r="C30" s="18">
        <v>426</v>
      </c>
      <c r="D30" s="21">
        <f t="shared" si="0"/>
        <v>8094</v>
      </c>
      <c r="E30" s="18">
        <v>0</v>
      </c>
      <c r="F30" s="18">
        <f>E30+Апрель!F30</f>
        <v>8946</v>
      </c>
      <c r="G30" s="7">
        <f t="shared" si="1"/>
        <v>-852</v>
      </c>
      <c r="H30" s="18"/>
      <c r="I30" s="18"/>
      <c r="J30" s="18"/>
      <c r="K30" s="18">
        <f t="shared" si="2"/>
        <v>0</v>
      </c>
    </row>
    <row r="31" spans="1:14">
      <c r="A31" s="18">
        <v>23</v>
      </c>
      <c r="B31" s="3" t="s">
        <v>57</v>
      </c>
      <c r="C31" s="18">
        <v>320</v>
      </c>
      <c r="D31" s="21">
        <f t="shared" si="0"/>
        <v>6080</v>
      </c>
      <c r="E31" s="18">
        <v>0</v>
      </c>
      <c r="F31" s="18">
        <f>E31+Апрель!F31</f>
        <v>4480</v>
      </c>
      <c r="G31" s="7">
        <f t="shared" si="1"/>
        <v>1600</v>
      </c>
      <c r="H31" s="18"/>
      <c r="I31" s="18"/>
      <c r="J31" s="18"/>
      <c r="K31" s="18">
        <f t="shared" si="2"/>
        <v>0</v>
      </c>
    </row>
    <row r="32" spans="1:14">
      <c r="A32" s="18">
        <v>24</v>
      </c>
      <c r="B32" s="3" t="s">
        <v>35</v>
      </c>
      <c r="C32" s="18">
        <v>399</v>
      </c>
      <c r="D32" s="21">
        <f t="shared" si="0"/>
        <v>7581</v>
      </c>
      <c r="E32" s="18">
        <v>0</v>
      </c>
      <c r="F32" s="18">
        <f>E32+Апрель!F32</f>
        <v>4788</v>
      </c>
      <c r="G32" s="7">
        <f t="shared" si="1"/>
        <v>2793</v>
      </c>
      <c r="H32" s="18"/>
      <c r="I32" s="18"/>
      <c r="J32" s="18"/>
      <c r="K32" s="18">
        <f t="shared" si="2"/>
        <v>0</v>
      </c>
    </row>
    <row r="33" spans="1:12">
      <c r="A33" s="18">
        <v>25</v>
      </c>
      <c r="B33" s="3" t="s">
        <v>36</v>
      </c>
      <c r="C33" s="18">
        <v>338</v>
      </c>
      <c r="D33" s="21">
        <f t="shared" si="0"/>
        <v>6422</v>
      </c>
      <c r="E33" s="18">
        <v>0</v>
      </c>
      <c r="F33" s="18">
        <f>E33+Апрель!F33</f>
        <v>4418</v>
      </c>
      <c r="G33" s="7">
        <f t="shared" si="1"/>
        <v>2004</v>
      </c>
      <c r="H33" s="18"/>
      <c r="I33" s="18"/>
      <c r="J33" s="18"/>
      <c r="K33" s="18">
        <f t="shared" si="2"/>
        <v>0</v>
      </c>
    </row>
    <row r="34" spans="1:12">
      <c r="A34" s="18">
        <v>26</v>
      </c>
      <c r="B34" s="3" t="s">
        <v>37</v>
      </c>
      <c r="C34" s="18">
        <v>528</v>
      </c>
      <c r="D34" s="21">
        <f t="shared" si="0"/>
        <v>10032</v>
      </c>
      <c r="E34" s="18">
        <v>0</v>
      </c>
      <c r="F34" s="18">
        <f>E34+Апрель!F34</f>
        <v>10560</v>
      </c>
      <c r="G34" s="7"/>
      <c r="H34" s="18">
        <v>528</v>
      </c>
      <c r="I34" s="18"/>
      <c r="J34" s="18"/>
      <c r="K34" s="18">
        <f t="shared" si="2"/>
        <v>0</v>
      </c>
    </row>
    <row r="35" spans="1:12">
      <c r="A35" s="18">
        <v>27</v>
      </c>
      <c r="B35" s="3" t="s">
        <v>38</v>
      </c>
      <c r="C35" s="18">
        <v>402</v>
      </c>
      <c r="D35" s="21">
        <f t="shared" si="0"/>
        <v>7638</v>
      </c>
      <c r="E35" s="18">
        <v>0</v>
      </c>
      <c r="F35" s="18">
        <f>E35+Апрель!F35</f>
        <v>7236</v>
      </c>
      <c r="G35" s="7">
        <f t="shared" si="1"/>
        <v>402</v>
      </c>
      <c r="H35" s="18"/>
      <c r="I35" s="18"/>
      <c r="J35" s="18"/>
      <c r="K35" s="18">
        <f t="shared" si="2"/>
        <v>0</v>
      </c>
    </row>
    <row r="36" spans="1:12">
      <c r="A36" s="18">
        <v>28</v>
      </c>
      <c r="B36" s="3" t="s">
        <v>39</v>
      </c>
      <c r="C36" s="18">
        <v>407</v>
      </c>
      <c r="D36" s="21">
        <f t="shared" si="0"/>
        <v>7733</v>
      </c>
      <c r="E36" s="18">
        <v>420</v>
      </c>
      <c r="F36" s="18">
        <f>E36+Апрель!F36</f>
        <v>7339</v>
      </c>
      <c r="G36" s="7">
        <f t="shared" si="1"/>
        <v>394</v>
      </c>
      <c r="H36" s="18"/>
      <c r="I36" s="18"/>
      <c r="J36" s="18"/>
      <c r="K36" s="18">
        <f t="shared" si="2"/>
        <v>0</v>
      </c>
    </row>
    <row r="37" spans="1:12">
      <c r="A37" s="18">
        <v>29</v>
      </c>
      <c r="B37" s="3" t="s">
        <v>40</v>
      </c>
      <c r="C37" s="18">
        <v>397</v>
      </c>
      <c r="D37" s="21">
        <f t="shared" si="0"/>
        <v>7543</v>
      </c>
      <c r="E37" s="18">
        <v>0</v>
      </c>
      <c r="F37" s="18">
        <f>E37+Апрель!F37</f>
        <v>0</v>
      </c>
      <c r="G37" s="7">
        <f t="shared" si="1"/>
        <v>7543</v>
      </c>
      <c r="H37" s="18"/>
      <c r="I37" s="18"/>
      <c r="J37" s="18"/>
      <c r="K37" s="18">
        <f t="shared" si="2"/>
        <v>0</v>
      </c>
    </row>
    <row r="38" spans="1:12">
      <c r="A38" s="18">
        <v>30</v>
      </c>
      <c r="B38" s="3" t="s">
        <v>41</v>
      </c>
      <c r="C38" s="18">
        <v>405</v>
      </c>
      <c r="D38" s="21">
        <f t="shared" si="0"/>
        <v>7695</v>
      </c>
      <c r="E38" s="18">
        <v>0</v>
      </c>
      <c r="F38" s="18">
        <f>E38+Апрель!F38</f>
        <v>6480</v>
      </c>
      <c r="G38" s="7">
        <f t="shared" si="1"/>
        <v>1215</v>
      </c>
      <c r="H38" s="18"/>
      <c r="I38" s="18"/>
      <c r="J38" s="18"/>
      <c r="K38" s="18">
        <f t="shared" si="2"/>
        <v>0</v>
      </c>
    </row>
    <row r="39" spans="1:12">
      <c r="A39" s="18">
        <v>31</v>
      </c>
      <c r="B39" s="3" t="s">
        <v>42</v>
      </c>
      <c r="C39" s="18">
        <v>399</v>
      </c>
      <c r="D39" s="21">
        <f t="shared" si="0"/>
        <v>7581</v>
      </c>
      <c r="E39" s="18">
        <v>0</v>
      </c>
      <c r="F39" s="18">
        <f>E39+Апрель!F39</f>
        <v>6783</v>
      </c>
      <c r="G39" s="7">
        <f t="shared" si="1"/>
        <v>798</v>
      </c>
      <c r="H39" s="18"/>
      <c r="I39" s="18"/>
      <c r="J39" s="18"/>
      <c r="K39" s="18">
        <f t="shared" si="2"/>
        <v>0</v>
      </c>
    </row>
    <row r="40" spans="1:12">
      <c r="A40" s="18">
        <v>32</v>
      </c>
      <c r="B40" s="3" t="s">
        <v>43</v>
      </c>
      <c r="C40" s="18">
        <v>409</v>
      </c>
      <c r="D40" s="21">
        <f t="shared" si="0"/>
        <v>7771</v>
      </c>
      <c r="E40" s="18">
        <v>0</v>
      </c>
      <c r="F40" s="18">
        <f>E40+Апрель!F40</f>
        <v>6544</v>
      </c>
      <c r="G40" s="7">
        <f t="shared" si="1"/>
        <v>1227</v>
      </c>
      <c r="H40" s="18"/>
      <c r="I40" s="18"/>
      <c r="J40" s="18"/>
      <c r="K40" s="18">
        <f t="shared" si="2"/>
        <v>0</v>
      </c>
    </row>
    <row r="41" spans="1:12">
      <c r="A41" s="18">
        <v>33</v>
      </c>
      <c r="B41" s="3" t="s">
        <v>44</v>
      </c>
      <c r="C41" s="18">
        <v>403</v>
      </c>
      <c r="D41" s="21">
        <f t="shared" si="0"/>
        <v>7657</v>
      </c>
      <c r="E41" s="18">
        <v>0</v>
      </c>
      <c r="F41" s="18">
        <f>E41+Апрель!F41</f>
        <v>4046</v>
      </c>
      <c r="G41" s="7">
        <f t="shared" si="1"/>
        <v>3611</v>
      </c>
      <c r="H41" s="18"/>
      <c r="I41" s="18"/>
      <c r="J41" s="18"/>
      <c r="K41" s="18">
        <f t="shared" si="2"/>
        <v>0</v>
      </c>
    </row>
    <row r="42" spans="1:12">
      <c r="A42" s="18">
        <v>34</v>
      </c>
      <c r="B42" s="3" t="s">
        <v>45</v>
      </c>
      <c r="C42" s="18">
        <v>397</v>
      </c>
      <c r="D42" s="21">
        <f t="shared" si="0"/>
        <v>7543</v>
      </c>
      <c r="E42" s="18">
        <v>0</v>
      </c>
      <c r="F42" s="18">
        <f>E42+Апрель!F42</f>
        <v>5558</v>
      </c>
      <c r="G42" s="7">
        <f t="shared" si="1"/>
        <v>1985</v>
      </c>
      <c r="H42" s="18"/>
      <c r="I42" s="18"/>
      <c r="J42" s="18"/>
      <c r="K42" s="18">
        <f t="shared" si="2"/>
        <v>0</v>
      </c>
    </row>
    <row r="43" spans="1:12">
      <c r="A43" s="18">
        <v>35</v>
      </c>
      <c r="B43" s="3" t="s">
        <v>46</v>
      </c>
      <c r="C43" s="18">
        <v>407</v>
      </c>
      <c r="D43" s="21">
        <f t="shared" si="0"/>
        <v>7733</v>
      </c>
      <c r="E43" s="18">
        <v>0</v>
      </c>
      <c r="F43" s="18">
        <f>E43+Апрель!F43</f>
        <v>407</v>
      </c>
      <c r="G43" s="7">
        <f t="shared" si="1"/>
        <v>7326</v>
      </c>
      <c r="H43" s="18"/>
      <c r="I43" s="18"/>
      <c r="J43" s="18"/>
      <c r="K43" s="18">
        <f t="shared" si="2"/>
        <v>0</v>
      </c>
    </row>
    <row r="44" spans="1:12">
      <c r="A44" s="3" t="s">
        <v>7</v>
      </c>
      <c r="B44" s="3"/>
      <c r="C44" s="18">
        <f t="shared" ref="C44:K44" si="3">SUM(C9:C43)</f>
        <v>13088</v>
      </c>
      <c r="D44" s="18">
        <f t="shared" si="3"/>
        <v>248672</v>
      </c>
      <c r="E44" s="18">
        <f>SUM(E9:E43)</f>
        <v>2918.1800000000003</v>
      </c>
      <c r="F44" s="18">
        <f t="shared" ref="F44" si="4">SUM(F9:F43)</f>
        <v>181702.62</v>
      </c>
      <c r="G44" s="7">
        <f>SUM(G9:G43)</f>
        <v>60435</v>
      </c>
      <c r="H44" s="18">
        <f t="shared" si="3"/>
        <v>7715.62</v>
      </c>
      <c r="I44" s="18">
        <f t="shared" si="3"/>
        <v>0</v>
      </c>
      <c r="J44" s="18">
        <f t="shared" si="3"/>
        <v>0</v>
      </c>
      <c r="K44" s="18">
        <f t="shared" si="3"/>
        <v>0</v>
      </c>
    </row>
    <row r="45" spans="1:12">
      <c r="A45" s="3" t="s">
        <v>47</v>
      </c>
      <c r="B45" s="3"/>
      <c r="C45" s="18"/>
      <c r="D45" s="18"/>
      <c r="E45" s="18"/>
      <c r="F45" s="18">
        <f>F44</f>
        <v>181702.62</v>
      </c>
      <c r="G45" s="7"/>
      <c r="H45" s="18"/>
      <c r="I45" s="18"/>
      <c r="J45" s="18"/>
      <c r="K45" s="18"/>
      <c r="L45" t="s">
        <v>98</v>
      </c>
    </row>
    <row r="46" spans="1:12"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2">
      <c r="B47" s="48" t="s">
        <v>14</v>
      </c>
      <c r="C47" s="48"/>
      <c r="D47" s="48"/>
      <c r="E47" s="48"/>
      <c r="F47" s="48"/>
      <c r="G47" s="48"/>
      <c r="H47" s="48"/>
      <c r="I47" s="48"/>
      <c r="J47" s="48"/>
      <c r="K47" s="48"/>
    </row>
    <row r="48" spans="1:12"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2:11">
      <c r="B49" s="5" t="s">
        <v>49</v>
      </c>
      <c r="C49" s="5"/>
      <c r="D49" s="5"/>
      <c r="E49" s="5"/>
      <c r="F49" s="5"/>
      <c r="G49" s="5"/>
      <c r="H49" s="5"/>
      <c r="I49" s="5"/>
      <c r="J49" s="5"/>
      <c r="K49" s="5"/>
    </row>
  </sheetData>
  <mergeCells count="14">
    <mergeCell ref="I6:I7"/>
    <mergeCell ref="J6:J7"/>
    <mergeCell ref="K6:K7"/>
    <mergeCell ref="B47:K47"/>
    <mergeCell ref="A1:K1"/>
    <mergeCell ref="A2:K2"/>
    <mergeCell ref="A3:K3"/>
    <mergeCell ref="A5:A7"/>
    <mergeCell ref="B5:B7"/>
    <mergeCell ref="C5:H5"/>
    <mergeCell ref="I5:K5"/>
    <mergeCell ref="C6:D6"/>
    <mergeCell ref="E6:F6"/>
    <mergeCell ref="G6:H6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workbookViewId="0">
      <selection activeCell="B14" sqref="B14"/>
    </sheetView>
  </sheetViews>
  <sheetFormatPr defaultRowHeight="15"/>
  <cols>
    <col min="2" max="2" width="13.5703125" customWidth="1"/>
    <col min="4" max="4" width="9.5703125" customWidth="1"/>
  </cols>
  <sheetData>
    <row r="1" spans="1:1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>
      <c r="A2" s="58" t="s">
        <v>13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>
      <c r="A3" s="58" t="s">
        <v>58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5" spans="1:11">
      <c r="A5" s="50" t="s">
        <v>1</v>
      </c>
      <c r="B5" s="51" t="s">
        <v>2</v>
      </c>
      <c r="C5" s="62" t="s">
        <v>53</v>
      </c>
      <c r="D5" s="62"/>
      <c r="E5" s="62"/>
      <c r="F5" s="62"/>
      <c r="G5" s="62"/>
      <c r="H5" s="62"/>
      <c r="I5" s="51" t="s">
        <v>4</v>
      </c>
      <c r="J5" s="51"/>
      <c r="K5" s="51"/>
    </row>
    <row r="6" spans="1:11">
      <c r="A6" s="50"/>
      <c r="B6" s="51"/>
      <c r="C6" s="63" t="s">
        <v>51</v>
      </c>
      <c r="D6" s="64"/>
      <c r="E6" s="54" t="s">
        <v>52</v>
      </c>
      <c r="F6" s="55"/>
      <c r="G6" s="54" t="s">
        <v>59</v>
      </c>
      <c r="H6" s="55"/>
      <c r="I6" s="52" t="s">
        <v>9</v>
      </c>
      <c r="J6" s="52" t="s">
        <v>10</v>
      </c>
      <c r="K6" s="52" t="s">
        <v>11</v>
      </c>
    </row>
    <row r="7" spans="1:11" ht="48.75">
      <c r="A7" s="50"/>
      <c r="B7" s="51"/>
      <c r="C7" s="1" t="s">
        <v>8</v>
      </c>
      <c r="D7" s="1" t="s">
        <v>5</v>
      </c>
      <c r="E7" s="23" t="s">
        <v>50</v>
      </c>
      <c r="F7" s="23" t="s">
        <v>5</v>
      </c>
      <c r="G7" s="23" t="s">
        <v>54</v>
      </c>
      <c r="H7" s="12" t="s">
        <v>55</v>
      </c>
      <c r="I7" s="53"/>
      <c r="J7" s="53"/>
      <c r="K7" s="53"/>
    </row>
    <row r="8" spans="1:11">
      <c r="A8" s="22">
        <v>1</v>
      </c>
      <c r="B8" s="22">
        <v>2</v>
      </c>
      <c r="C8" s="22">
        <v>3</v>
      </c>
      <c r="D8" s="22" t="s">
        <v>60</v>
      </c>
      <c r="E8" s="22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  <c r="K8" s="22">
        <v>11</v>
      </c>
    </row>
    <row r="9" spans="1:11">
      <c r="A9" s="22">
        <v>1</v>
      </c>
      <c r="B9" s="3" t="s">
        <v>15</v>
      </c>
      <c r="C9" s="22">
        <v>243</v>
      </c>
      <c r="D9" s="22">
        <f>C9*8</f>
        <v>1944</v>
      </c>
      <c r="E9" s="22">
        <v>0</v>
      </c>
      <c r="F9" s="22">
        <f>E9+Май!F9</f>
        <v>4852.62</v>
      </c>
      <c r="G9" s="7">
        <f t="shared" ref="G9:G43" si="0">D9-F9</f>
        <v>-2908.62</v>
      </c>
      <c r="H9" s="22"/>
      <c r="I9" s="22"/>
      <c r="J9" s="22"/>
      <c r="K9" s="22">
        <f>I9-J9</f>
        <v>0</v>
      </c>
    </row>
    <row r="10" spans="1:11">
      <c r="A10" s="22">
        <v>2</v>
      </c>
      <c r="B10" s="3" t="s">
        <v>16</v>
      </c>
      <c r="C10" s="22">
        <v>366</v>
      </c>
      <c r="D10" s="22">
        <f t="shared" ref="D10:D43" si="1">C10*8</f>
        <v>2928</v>
      </c>
      <c r="E10" s="22">
        <v>366</v>
      </c>
      <c r="F10" s="22">
        <f>E10+Май!F10</f>
        <v>6954</v>
      </c>
      <c r="G10" s="7">
        <f t="shared" si="0"/>
        <v>-4026</v>
      </c>
      <c r="H10" s="22"/>
      <c r="I10" s="22"/>
      <c r="J10" s="22"/>
      <c r="K10" s="22">
        <f t="shared" ref="K10:K43" si="2">I10-J10</f>
        <v>0</v>
      </c>
    </row>
    <row r="11" spans="1:11">
      <c r="A11" s="22">
        <v>3</v>
      </c>
      <c r="B11" s="3" t="s">
        <v>17</v>
      </c>
      <c r="C11" s="22">
        <v>472</v>
      </c>
      <c r="D11" s="22">
        <f t="shared" si="1"/>
        <v>3776</v>
      </c>
      <c r="E11" s="22">
        <v>472</v>
      </c>
      <c r="F11" s="22">
        <f>E11+Май!F11</f>
        <v>8496</v>
      </c>
      <c r="G11" s="7">
        <f t="shared" si="0"/>
        <v>-4720</v>
      </c>
      <c r="H11" s="22"/>
      <c r="I11" s="22"/>
      <c r="J11" s="22"/>
      <c r="K11" s="22">
        <f t="shared" si="2"/>
        <v>0</v>
      </c>
    </row>
    <row r="12" spans="1:11">
      <c r="A12" s="22">
        <v>4</v>
      </c>
      <c r="B12" s="3" t="s">
        <v>18</v>
      </c>
      <c r="C12" s="22">
        <v>244</v>
      </c>
      <c r="D12" s="22">
        <f t="shared" si="1"/>
        <v>1952</v>
      </c>
      <c r="E12" s="22">
        <v>244</v>
      </c>
      <c r="F12" s="22">
        <f>E12+Май!F12</f>
        <v>4636</v>
      </c>
      <c r="G12" s="24">
        <f t="shared" si="0"/>
        <v>-2684</v>
      </c>
      <c r="H12" s="22"/>
      <c r="I12" s="22"/>
      <c r="J12" s="22"/>
      <c r="K12" s="22">
        <f t="shared" si="2"/>
        <v>0</v>
      </c>
    </row>
    <row r="13" spans="1:11">
      <c r="A13" s="22">
        <v>5</v>
      </c>
      <c r="B13" s="3" t="s">
        <v>19</v>
      </c>
      <c r="C13" s="22">
        <v>385</v>
      </c>
      <c r="D13" s="22">
        <f t="shared" si="1"/>
        <v>3080</v>
      </c>
      <c r="E13" s="22">
        <v>0</v>
      </c>
      <c r="F13" s="22">
        <f>E13+Май!F13</f>
        <v>6545</v>
      </c>
      <c r="G13" s="7"/>
      <c r="H13" s="22">
        <v>1155</v>
      </c>
      <c r="I13" s="22"/>
      <c r="J13" s="22"/>
      <c r="K13" s="22">
        <f t="shared" si="2"/>
        <v>0</v>
      </c>
    </row>
    <row r="14" spans="1:11">
      <c r="A14" s="22">
        <v>6</v>
      </c>
      <c r="B14" s="3" t="s">
        <v>72</v>
      </c>
      <c r="C14" s="22">
        <v>432</v>
      </c>
      <c r="D14" s="22">
        <f t="shared" si="1"/>
        <v>3456</v>
      </c>
      <c r="E14" s="22">
        <v>0</v>
      </c>
      <c r="F14" s="22">
        <f>E14+Май!F14</f>
        <v>4300</v>
      </c>
      <c r="G14" s="7">
        <f t="shared" si="0"/>
        <v>-844</v>
      </c>
      <c r="H14" s="22"/>
      <c r="I14" s="22"/>
      <c r="J14" s="22"/>
      <c r="K14" s="22">
        <f t="shared" si="2"/>
        <v>0</v>
      </c>
    </row>
    <row r="15" spans="1:11">
      <c r="A15" s="22">
        <v>7</v>
      </c>
      <c r="B15" s="3" t="s">
        <v>20</v>
      </c>
      <c r="C15" s="22">
        <v>242</v>
      </c>
      <c r="D15" s="22">
        <f t="shared" si="1"/>
        <v>1936</v>
      </c>
      <c r="E15" s="22">
        <v>0</v>
      </c>
      <c r="F15" s="22">
        <f>E15+Май!F15</f>
        <v>3388</v>
      </c>
      <c r="G15" s="7">
        <f t="shared" si="0"/>
        <v>-1452</v>
      </c>
      <c r="H15" s="22"/>
      <c r="I15" s="22"/>
      <c r="J15" s="22"/>
      <c r="K15" s="22">
        <f t="shared" si="2"/>
        <v>0</v>
      </c>
    </row>
    <row r="16" spans="1:11">
      <c r="A16" s="22">
        <v>8</v>
      </c>
      <c r="B16" s="3" t="s">
        <v>48</v>
      </c>
      <c r="C16" s="22">
        <v>354</v>
      </c>
      <c r="D16" s="22">
        <f t="shared" si="1"/>
        <v>2832</v>
      </c>
      <c r="E16" s="22">
        <v>0</v>
      </c>
      <c r="F16" s="22">
        <f>E16+Май!F16</f>
        <v>4248</v>
      </c>
      <c r="G16" s="7"/>
      <c r="H16" s="22">
        <v>1416</v>
      </c>
      <c r="I16" s="22"/>
      <c r="J16" s="22"/>
      <c r="K16" s="22">
        <f t="shared" si="2"/>
        <v>0</v>
      </c>
    </row>
    <row r="17" spans="1:14">
      <c r="A17" s="22">
        <v>9</v>
      </c>
      <c r="B17" s="3" t="s">
        <v>21</v>
      </c>
      <c r="C17" s="22">
        <v>485</v>
      </c>
      <c r="D17" s="22">
        <f t="shared" si="1"/>
        <v>3880</v>
      </c>
      <c r="E17" s="22">
        <v>0</v>
      </c>
      <c r="F17" s="22">
        <f>E17+Май!F17</f>
        <v>4850</v>
      </c>
      <c r="G17" s="7"/>
      <c r="H17" s="22">
        <v>970</v>
      </c>
      <c r="I17" s="22"/>
      <c r="J17" s="22"/>
      <c r="K17" s="22">
        <f t="shared" si="2"/>
        <v>0</v>
      </c>
    </row>
    <row r="18" spans="1:14">
      <c r="A18" s="22">
        <v>10</v>
      </c>
      <c r="B18" s="3" t="s">
        <v>22</v>
      </c>
      <c r="C18" s="22">
        <v>244</v>
      </c>
      <c r="D18" s="22">
        <f t="shared" si="1"/>
        <v>1952</v>
      </c>
      <c r="E18" s="22">
        <v>244</v>
      </c>
      <c r="F18" s="22">
        <f>E18+Май!F18</f>
        <v>4636</v>
      </c>
      <c r="G18" s="7">
        <f t="shared" si="0"/>
        <v>-2684</v>
      </c>
      <c r="H18" s="22"/>
      <c r="I18" s="22"/>
      <c r="J18" s="22"/>
      <c r="K18" s="22">
        <f t="shared" si="2"/>
        <v>0</v>
      </c>
    </row>
    <row r="19" spans="1:14">
      <c r="A19" s="22">
        <v>11</v>
      </c>
      <c r="B19" s="3" t="s">
        <v>23</v>
      </c>
      <c r="C19" s="22">
        <v>362</v>
      </c>
      <c r="D19" s="22">
        <f t="shared" si="1"/>
        <v>2896</v>
      </c>
      <c r="E19" s="22">
        <v>724</v>
      </c>
      <c r="F19" s="22">
        <f>E19+Май!F19</f>
        <v>7240</v>
      </c>
      <c r="G19" s="24">
        <f t="shared" si="0"/>
        <v>-4344</v>
      </c>
      <c r="H19" s="22"/>
      <c r="I19" s="22"/>
      <c r="J19" s="22"/>
      <c r="K19" s="22">
        <f t="shared" si="2"/>
        <v>0</v>
      </c>
    </row>
    <row r="20" spans="1:14">
      <c r="A20" s="22">
        <v>12</v>
      </c>
      <c r="B20" s="3" t="s">
        <v>24</v>
      </c>
      <c r="C20" s="22">
        <v>438</v>
      </c>
      <c r="D20" s="22">
        <f t="shared" si="1"/>
        <v>3504</v>
      </c>
      <c r="E20" s="22">
        <v>0</v>
      </c>
      <c r="F20" s="22">
        <f>E20+Май!F20</f>
        <v>8322</v>
      </c>
      <c r="G20" s="7">
        <f t="shared" si="0"/>
        <v>-4818</v>
      </c>
      <c r="H20" s="22"/>
      <c r="I20" s="22"/>
      <c r="J20" s="22"/>
      <c r="K20" s="22">
        <f t="shared" si="2"/>
        <v>0</v>
      </c>
    </row>
    <row r="21" spans="1:14">
      <c r="A21" s="22">
        <v>13</v>
      </c>
      <c r="B21" s="3" t="s">
        <v>25</v>
      </c>
      <c r="C21" s="22">
        <v>246</v>
      </c>
      <c r="D21" s="22">
        <f t="shared" si="1"/>
        <v>1968</v>
      </c>
      <c r="E21" s="22">
        <v>0</v>
      </c>
      <c r="F21" s="22">
        <f>E21+Май!F21</f>
        <v>3444</v>
      </c>
      <c r="G21" s="7">
        <f t="shared" si="0"/>
        <v>-1476</v>
      </c>
      <c r="H21" s="22"/>
      <c r="I21" s="22"/>
      <c r="J21" s="22"/>
      <c r="K21" s="22">
        <f t="shared" si="2"/>
        <v>0</v>
      </c>
    </row>
    <row r="22" spans="1:14">
      <c r="A22" s="22">
        <v>14</v>
      </c>
      <c r="B22" s="3" t="s">
        <v>26</v>
      </c>
      <c r="C22" s="22">
        <v>316</v>
      </c>
      <c r="D22" s="22">
        <f t="shared" si="1"/>
        <v>2528</v>
      </c>
      <c r="E22" s="22">
        <v>0</v>
      </c>
      <c r="F22" s="22">
        <f>E22+Май!F22</f>
        <v>3264</v>
      </c>
      <c r="G22" s="7">
        <f t="shared" si="0"/>
        <v>-736</v>
      </c>
      <c r="H22" s="22"/>
      <c r="I22" s="22"/>
      <c r="J22" s="22"/>
      <c r="K22" s="22">
        <f t="shared" si="2"/>
        <v>0</v>
      </c>
    </row>
    <row r="23" spans="1:14">
      <c r="A23" s="22">
        <v>15</v>
      </c>
      <c r="B23" s="3" t="s">
        <v>27</v>
      </c>
      <c r="C23" s="22">
        <v>435</v>
      </c>
      <c r="D23" s="22">
        <f t="shared" si="1"/>
        <v>3480</v>
      </c>
      <c r="E23" s="22">
        <v>0</v>
      </c>
      <c r="F23" s="22">
        <f>E23+Май!F23</f>
        <v>7395</v>
      </c>
      <c r="G23" s="7">
        <f t="shared" si="0"/>
        <v>-3915</v>
      </c>
      <c r="H23" s="22"/>
      <c r="I23" s="22"/>
      <c r="J23" s="22"/>
      <c r="K23" s="22">
        <f t="shared" si="2"/>
        <v>0</v>
      </c>
    </row>
    <row r="24" spans="1:14">
      <c r="A24" s="22">
        <v>16</v>
      </c>
      <c r="B24" s="3" t="s">
        <v>28</v>
      </c>
      <c r="C24" s="22">
        <v>426</v>
      </c>
      <c r="D24" s="22">
        <f t="shared" si="1"/>
        <v>3408</v>
      </c>
      <c r="E24" s="22">
        <v>0</v>
      </c>
      <c r="F24" s="22">
        <f>E24+Май!F24</f>
        <v>6704</v>
      </c>
      <c r="G24" s="7">
        <f t="shared" si="0"/>
        <v>-3296</v>
      </c>
      <c r="H24" s="22"/>
      <c r="I24" s="22"/>
      <c r="J24" s="22"/>
      <c r="K24" s="22">
        <f t="shared" si="2"/>
        <v>0</v>
      </c>
    </row>
    <row r="25" spans="1:14">
      <c r="A25" s="22">
        <v>17</v>
      </c>
      <c r="B25" s="3" t="s">
        <v>29</v>
      </c>
      <c r="C25" s="22">
        <v>322</v>
      </c>
      <c r="D25" s="22">
        <f t="shared" si="1"/>
        <v>2576</v>
      </c>
      <c r="E25" s="22">
        <v>0</v>
      </c>
      <c r="F25" s="22">
        <f>E25+Май!F25</f>
        <v>4176</v>
      </c>
      <c r="G25" s="7">
        <f t="shared" si="0"/>
        <v>-1600</v>
      </c>
      <c r="H25" s="22"/>
      <c r="I25" s="22"/>
      <c r="J25" s="22"/>
      <c r="K25" s="22">
        <f t="shared" si="2"/>
        <v>0</v>
      </c>
    </row>
    <row r="26" spans="1:14">
      <c r="A26" s="22">
        <v>18</v>
      </c>
      <c r="B26" s="3" t="s">
        <v>30</v>
      </c>
      <c r="C26" s="22">
        <v>409</v>
      </c>
      <c r="D26" s="22">
        <f t="shared" si="1"/>
        <v>3272</v>
      </c>
      <c r="E26" s="22">
        <v>0</v>
      </c>
      <c r="F26" s="22">
        <f>E26+Май!F26</f>
        <v>4090</v>
      </c>
      <c r="G26" s="7">
        <f t="shared" si="0"/>
        <v>-818</v>
      </c>
      <c r="H26" s="22"/>
      <c r="I26" s="22"/>
      <c r="J26" s="22"/>
      <c r="K26" s="22">
        <f t="shared" si="2"/>
        <v>0</v>
      </c>
    </row>
    <row r="27" spans="1:14">
      <c r="A27" s="22">
        <v>19</v>
      </c>
      <c r="B27" s="3" t="s">
        <v>31</v>
      </c>
      <c r="C27" s="22">
        <v>316</v>
      </c>
      <c r="D27" s="22">
        <f t="shared" si="1"/>
        <v>2528</v>
      </c>
      <c r="E27" s="22">
        <v>0</v>
      </c>
      <c r="F27" s="22">
        <f>E27+Май!F27</f>
        <v>1580</v>
      </c>
      <c r="G27" s="7">
        <f t="shared" si="0"/>
        <v>948</v>
      </c>
      <c r="H27" s="22"/>
      <c r="I27" s="22"/>
      <c r="J27" s="22"/>
      <c r="K27" s="22">
        <f t="shared" si="2"/>
        <v>0</v>
      </c>
    </row>
    <row r="28" spans="1:14">
      <c r="A28" s="22">
        <v>20</v>
      </c>
      <c r="B28" s="3" t="s">
        <v>32</v>
      </c>
      <c r="C28" s="22">
        <v>402</v>
      </c>
      <c r="D28" s="22">
        <f t="shared" si="1"/>
        <v>3216</v>
      </c>
      <c r="E28" s="22">
        <v>0</v>
      </c>
      <c r="F28" s="22">
        <f>E28+Май!F28</f>
        <v>804</v>
      </c>
      <c r="G28" s="7">
        <f t="shared" si="0"/>
        <v>2412</v>
      </c>
      <c r="H28" s="22"/>
      <c r="I28" s="22"/>
      <c r="J28" s="22"/>
      <c r="K28" s="22">
        <f t="shared" si="2"/>
        <v>0</v>
      </c>
      <c r="N28" s="20"/>
    </row>
    <row r="29" spans="1:14">
      <c r="A29" s="22">
        <v>21</v>
      </c>
      <c r="B29" s="3" t="s">
        <v>33</v>
      </c>
      <c r="C29" s="22">
        <v>312</v>
      </c>
      <c r="D29" s="22">
        <f t="shared" si="1"/>
        <v>2496</v>
      </c>
      <c r="E29" s="22">
        <v>0</v>
      </c>
      <c r="F29" s="22">
        <f>E29+Май!F29</f>
        <v>6243</v>
      </c>
      <c r="G29" s="7"/>
      <c r="H29" s="22">
        <v>1875</v>
      </c>
      <c r="I29" s="22"/>
      <c r="J29" s="22"/>
      <c r="K29" s="22">
        <f t="shared" si="2"/>
        <v>0</v>
      </c>
    </row>
    <row r="30" spans="1:14">
      <c r="A30" s="22">
        <v>22</v>
      </c>
      <c r="B30" s="3" t="s">
        <v>34</v>
      </c>
      <c r="C30" s="22">
        <v>426</v>
      </c>
      <c r="D30" s="22">
        <f t="shared" si="1"/>
        <v>3408</v>
      </c>
      <c r="E30" s="22">
        <v>0</v>
      </c>
      <c r="F30" s="22">
        <f>E30+Май!F30</f>
        <v>8946</v>
      </c>
      <c r="G30" s="7">
        <f t="shared" si="0"/>
        <v>-5538</v>
      </c>
      <c r="H30" s="22"/>
      <c r="I30" s="22"/>
      <c r="J30" s="22"/>
      <c r="K30" s="22">
        <f t="shared" si="2"/>
        <v>0</v>
      </c>
    </row>
    <row r="31" spans="1:14">
      <c r="A31" s="22">
        <v>23</v>
      </c>
      <c r="B31" s="3" t="s">
        <v>57</v>
      </c>
      <c r="C31" s="22">
        <v>320</v>
      </c>
      <c r="D31" s="22">
        <f t="shared" si="1"/>
        <v>2560</v>
      </c>
      <c r="E31" s="22">
        <v>0</v>
      </c>
      <c r="F31" s="22">
        <f>E31+Май!F31</f>
        <v>4480</v>
      </c>
      <c r="G31" s="7">
        <f t="shared" si="0"/>
        <v>-1920</v>
      </c>
      <c r="H31" s="22"/>
      <c r="I31" s="22"/>
      <c r="J31" s="22"/>
      <c r="K31" s="22">
        <f t="shared" si="2"/>
        <v>0</v>
      </c>
    </row>
    <row r="32" spans="1:14">
      <c r="A32" s="22">
        <v>24</v>
      </c>
      <c r="B32" s="3" t="s">
        <v>35</v>
      </c>
      <c r="C32" s="22">
        <v>399</v>
      </c>
      <c r="D32" s="22">
        <f t="shared" si="1"/>
        <v>3192</v>
      </c>
      <c r="E32" s="22">
        <v>0</v>
      </c>
      <c r="F32" s="22">
        <f>E32+Май!F32</f>
        <v>4788</v>
      </c>
      <c r="G32" s="7">
        <f t="shared" si="0"/>
        <v>-1596</v>
      </c>
      <c r="H32" s="22"/>
      <c r="I32" s="22"/>
      <c r="J32" s="22"/>
      <c r="K32" s="22">
        <f t="shared" si="2"/>
        <v>0</v>
      </c>
    </row>
    <row r="33" spans="1:11">
      <c r="A33" s="22">
        <v>25</v>
      </c>
      <c r="B33" s="3" t="s">
        <v>36</v>
      </c>
      <c r="C33" s="22">
        <v>338</v>
      </c>
      <c r="D33" s="22">
        <f t="shared" si="1"/>
        <v>2704</v>
      </c>
      <c r="E33" s="22">
        <v>0</v>
      </c>
      <c r="F33" s="22">
        <f>E33+Май!F33</f>
        <v>4418</v>
      </c>
      <c r="G33" s="7">
        <f t="shared" si="0"/>
        <v>-1714</v>
      </c>
      <c r="H33" s="22"/>
      <c r="I33" s="22"/>
      <c r="J33" s="22"/>
      <c r="K33" s="22">
        <f t="shared" si="2"/>
        <v>0</v>
      </c>
    </row>
    <row r="34" spans="1:11">
      <c r="A34" s="22">
        <v>26</v>
      </c>
      <c r="B34" s="3" t="s">
        <v>37</v>
      </c>
      <c r="C34" s="22">
        <v>528</v>
      </c>
      <c r="D34" s="22">
        <f t="shared" si="1"/>
        <v>4224</v>
      </c>
      <c r="E34" s="22">
        <v>1584</v>
      </c>
      <c r="F34" s="22">
        <f>E34+Май!F34</f>
        <v>12144</v>
      </c>
      <c r="G34" s="7"/>
      <c r="H34" s="22">
        <v>1584</v>
      </c>
      <c r="I34" s="22"/>
      <c r="J34" s="22"/>
      <c r="K34" s="22">
        <f t="shared" si="2"/>
        <v>0</v>
      </c>
    </row>
    <row r="35" spans="1:11">
      <c r="A35" s="22">
        <v>27</v>
      </c>
      <c r="B35" s="3" t="s">
        <v>38</v>
      </c>
      <c r="C35" s="22">
        <v>402</v>
      </c>
      <c r="D35" s="22">
        <f t="shared" si="1"/>
        <v>3216</v>
      </c>
      <c r="E35" s="22">
        <v>402</v>
      </c>
      <c r="F35" s="22">
        <f>E35+Май!F35</f>
        <v>7638</v>
      </c>
      <c r="G35" s="7">
        <f t="shared" si="0"/>
        <v>-4422</v>
      </c>
      <c r="H35" s="22"/>
      <c r="I35" s="22"/>
      <c r="J35" s="22"/>
      <c r="K35" s="22">
        <f t="shared" si="2"/>
        <v>0</v>
      </c>
    </row>
    <row r="36" spans="1:11">
      <c r="A36" s="22">
        <v>28</v>
      </c>
      <c r="B36" s="3" t="s">
        <v>39</v>
      </c>
      <c r="C36" s="22">
        <v>407</v>
      </c>
      <c r="D36" s="22">
        <f t="shared" si="1"/>
        <v>3256</v>
      </c>
      <c r="E36" s="22">
        <v>0</v>
      </c>
      <c r="F36" s="22">
        <f>E36+Май!F36</f>
        <v>7339</v>
      </c>
      <c r="G36" s="7">
        <f t="shared" si="0"/>
        <v>-4083</v>
      </c>
      <c r="H36" s="22"/>
      <c r="I36" s="22"/>
      <c r="J36" s="22"/>
      <c r="K36" s="22">
        <f t="shared" si="2"/>
        <v>0</v>
      </c>
    </row>
    <row r="37" spans="1:11">
      <c r="A37" s="22">
        <v>29</v>
      </c>
      <c r="B37" s="3" t="s">
        <v>40</v>
      </c>
      <c r="C37" s="22">
        <v>397</v>
      </c>
      <c r="D37" s="22">
        <f t="shared" si="1"/>
        <v>3176</v>
      </c>
      <c r="E37" s="22">
        <v>0</v>
      </c>
      <c r="F37" s="22">
        <f>E37+Май!F37</f>
        <v>0</v>
      </c>
      <c r="G37" s="7">
        <f t="shared" si="0"/>
        <v>3176</v>
      </c>
      <c r="H37" s="22"/>
      <c r="I37" s="22"/>
      <c r="J37" s="22"/>
      <c r="K37" s="22">
        <f t="shared" si="2"/>
        <v>0</v>
      </c>
    </row>
    <row r="38" spans="1:11">
      <c r="A38" s="22">
        <v>30</v>
      </c>
      <c r="B38" s="3" t="s">
        <v>41</v>
      </c>
      <c r="C38" s="22">
        <v>405</v>
      </c>
      <c r="D38" s="22">
        <f t="shared" si="1"/>
        <v>3240</v>
      </c>
      <c r="E38" s="22">
        <v>405</v>
      </c>
      <c r="F38" s="22">
        <f>E38+Май!F38</f>
        <v>6885</v>
      </c>
      <c r="G38" s="7">
        <f t="shared" si="0"/>
        <v>-3645</v>
      </c>
      <c r="H38" s="22"/>
      <c r="I38" s="22"/>
      <c r="J38" s="22"/>
      <c r="K38" s="22">
        <f t="shared" si="2"/>
        <v>0</v>
      </c>
    </row>
    <row r="39" spans="1:11">
      <c r="A39" s="22">
        <v>31</v>
      </c>
      <c r="B39" s="3" t="s">
        <v>42</v>
      </c>
      <c r="C39" s="22">
        <v>399</v>
      </c>
      <c r="D39" s="22">
        <f t="shared" si="1"/>
        <v>3192</v>
      </c>
      <c r="E39" s="22">
        <v>0</v>
      </c>
      <c r="F39" s="22">
        <f>E39+Май!F39</f>
        <v>6783</v>
      </c>
      <c r="G39" s="7">
        <f t="shared" si="0"/>
        <v>-3591</v>
      </c>
      <c r="H39" s="22"/>
      <c r="I39" s="22"/>
      <c r="J39" s="22"/>
      <c r="K39" s="22">
        <f t="shared" si="2"/>
        <v>0</v>
      </c>
    </row>
    <row r="40" spans="1:11">
      <c r="A40" s="22">
        <v>32</v>
      </c>
      <c r="B40" s="3" t="s">
        <v>43</v>
      </c>
      <c r="C40" s="22">
        <v>409</v>
      </c>
      <c r="D40" s="22">
        <f t="shared" si="1"/>
        <v>3272</v>
      </c>
      <c r="E40" s="22">
        <v>1227</v>
      </c>
      <c r="F40" s="22">
        <f>E40+Май!F40</f>
        <v>7771</v>
      </c>
      <c r="G40" s="7"/>
      <c r="H40" s="22">
        <v>409</v>
      </c>
      <c r="I40" s="22"/>
      <c r="J40" s="22"/>
      <c r="K40" s="22">
        <f t="shared" si="2"/>
        <v>0</v>
      </c>
    </row>
    <row r="41" spans="1:11">
      <c r="A41" s="22">
        <v>33</v>
      </c>
      <c r="B41" s="3" t="s">
        <v>44</v>
      </c>
      <c r="C41" s="22">
        <v>403</v>
      </c>
      <c r="D41" s="22">
        <f t="shared" si="1"/>
        <v>3224</v>
      </c>
      <c r="E41" s="22">
        <v>0</v>
      </c>
      <c r="F41" s="22">
        <f>E41+Май!F41</f>
        <v>4046</v>
      </c>
      <c r="G41" s="7">
        <f t="shared" si="0"/>
        <v>-822</v>
      </c>
      <c r="H41" s="22"/>
      <c r="I41" s="22"/>
      <c r="J41" s="22"/>
      <c r="K41" s="22">
        <f t="shared" si="2"/>
        <v>0</v>
      </c>
    </row>
    <row r="42" spans="1:11">
      <c r="A42" s="22">
        <v>34</v>
      </c>
      <c r="B42" s="3" t="s">
        <v>45</v>
      </c>
      <c r="C42" s="22">
        <v>397</v>
      </c>
      <c r="D42" s="22">
        <f t="shared" si="1"/>
        <v>3176</v>
      </c>
      <c r="E42" s="22">
        <v>779</v>
      </c>
      <c r="F42" s="22">
        <f>E42+Май!F42</f>
        <v>6337</v>
      </c>
      <c r="G42" s="7">
        <f t="shared" si="0"/>
        <v>-3161</v>
      </c>
      <c r="H42" s="22"/>
      <c r="I42" s="22"/>
      <c r="J42" s="22"/>
      <c r="K42" s="22">
        <f t="shared" si="2"/>
        <v>0</v>
      </c>
    </row>
    <row r="43" spans="1:11">
      <c r="A43" s="22">
        <v>35</v>
      </c>
      <c r="B43" s="3" t="s">
        <v>46</v>
      </c>
      <c r="C43" s="22">
        <v>407</v>
      </c>
      <c r="D43" s="22">
        <f t="shared" si="1"/>
        <v>3256</v>
      </c>
      <c r="E43" s="22">
        <v>0</v>
      </c>
      <c r="F43" s="22">
        <f>E43+Май!F43</f>
        <v>407</v>
      </c>
      <c r="G43" s="7">
        <f t="shared" si="0"/>
        <v>2849</v>
      </c>
      <c r="H43" s="22"/>
      <c r="I43" s="22"/>
      <c r="J43" s="22"/>
      <c r="K43" s="22">
        <f t="shared" si="2"/>
        <v>0</v>
      </c>
    </row>
    <row r="44" spans="1:11">
      <c r="A44" s="3" t="s">
        <v>7</v>
      </c>
      <c r="B44" s="3"/>
      <c r="C44" s="22">
        <f t="shared" ref="C44:K44" si="3">SUM(C9:C43)</f>
        <v>13088</v>
      </c>
      <c r="D44" s="22">
        <f t="shared" si="3"/>
        <v>104704</v>
      </c>
      <c r="E44" s="22">
        <f>SUM(E9:E43)</f>
        <v>6447</v>
      </c>
      <c r="F44" s="22">
        <f>E44+Май!F44</f>
        <v>188149.62</v>
      </c>
      <c r="G44" s="7">
        <f>SUM(G9:G43)</f>
        <v>-61428.619999999995</v>
      </c>
      <c r="H44" s="22">
        <f t="shared" si="3"/>
        <v>7409</v>
      </c>
      <c r="I44" s="22">
        <f t="shared" si="3"/>
        <v>0</v>
      </c>
      <c r="J44" s="22">
        <f t="shared" si="3"/>
        <v>0</v>
      </c>
      <c r="K44" s="22">
        <f t="shared" si="3"/>
        <v>0</v>
      </c>
    </row>
    <row r="45" spans="1:11">
      <c r="A45" s="3" t="s">
        <v>47</v>
      </c>
      <c r="B45" s="3"/>
      <c r="C45" s="22"/>
      <c r="D45" s="22"/>
      <c r="E45" s="22"/>
      <c r="F45" s="22">
        <f>F44</f>
        <v>188149.62</v>
      </c>
      <c r="G45" s="7"/>
      <c r="H45" s="22"/>
      <c r="I45" s="22"/>
      <c r="J45" s="22"/>
      <c r="K45" s="22"/>
    </row>
    <row r="46" spans="1:11"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>
      <c r="B47" s="48" t="s">
        <v>14</v>
      </c>
      <c r="C47" s="48"/>
      <c r="D47" s="48"/>
      <c r="E47" s="48"/>
      <c r="F47" s="48"/>
      <c r="G47" s="48"/>
      <c r="H47" s="48"/>
      <c r="I47" s="48"/>
      <c r="J47" s="48"/>
      <c r="K47" s="48"/>
    </row>
    <row r="48" spans="1:11"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2:11">
      <c r="B49" s="5" t="s">
        <v>49</v>
      </c>
      <c r="C49" s="5"/>
      <c r="D49" s="5"/>
      <c r="E49" s="5"/>
      <c r="F49" s="5"/>
      <c r="G49" s="5"/>
      <c r="H49" s="5"/>
      <c r="I49" s="5"/>
      <c r="J49" s="5"/>
      <c r="K49" s="5"/>
    </row>
  </sheetData>
  <mergeCells count="14">
    <mergeCell ref="I6:I7"/>
    <mergeCell ref="J6:J7"/>
    <mergeCell ref="K6:K7"/>
    <mergeCell ref="B47:K47"/>
    <mergeCell ref="A1:K1"/>
    <mergeCell ref="A2:K2"/>
    <mergeCell ref="A3:K3"/>
    <mergeCell ref="A5:A7"/>
    <mergeCell ref="B5:B7"/>
    <mergeCell ref="C5:H5"/>
    <mergeCell ref="I5:K5"/>
    <mergeCell ref="C6:D6"/>
    <mergeCell ref="E6:F6"/>
    <mergeCell ref="G6:H6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workbookViewId="0">
      <selection activeCell="P29" sqref="P29"/>
    </sheetView>
  </sheetViews>
  <sheetFormatPr defaultRowHeight="15"/>
  <cols>
    <col min="2" max="2" width="13.5703125" customWidth="1"/>
    <col min="4" max="4" width="9.5703125" customWidth="1"/>
    <col min="6" max="6" width="10.42578125" customWidth="1"/>
    <col min="9" max="9" width="9.42578125" customWidth="1"/>
  </cols>
  <sheetData>
    <row r="1" spans="1:1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>
      <c r="A2" s="58" t="s">
        <v>13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>
      <c r="A3" s="58" t="s">
        <v>61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5" spans="1:11">
      <c r="A5" s="50" t="s">
        <v>1</v>
      </c>
      <c r="B5" s="51" t="s">
        <v>2</v>
      </c>
      <c r="C5" s="62" t="s">
        <v>64</v>
      </c>
      <c r="D5" s="62"/>
      <c r="E5" s="62"/>
      <c r="F5" s="62"/>
      <c r="G5" s="62"/>
      <c r="H5" s="62"/>
      <c r="I5" s="51" t="s">
        <v>4</v>
      </c>
      <c r="J5" s="51"/>
      <c r="K5" s="51"/>
    </row>
    <row r="6" spans="1:11">
      <c r="A6" s="50"/>
      <c r="B6" s="51"/>
      <c r="C6" s="63" t="s">
        <v>51</v>
      </c>
      <c r="D6" s="64"/>
      <c r="E6" s="54" t="s">
        <v>52</v>
      </c>
      <c r="F6" s="55"/>
      <c r="G6" s="54" t="s">
        <v>63</v>
      </c>
      <c r="H6" s="55"/>
      <c r="I6" s="52" t="s">
        <v>9</v>
      </c>
      <c r="J6" s="52" t="s">
        <v>10</v>
      </c>
      <c r="K6" s="52" t="s">
        <v>11</v>
      </c>
    </row>
    <row r="7" spans="1:11" ht="43.5" customHeight="1">
      <c r="A7" s="50"/>
      <c r="B7" s="51"/>
      <c r="C7" s="1" t="s">
        <v>8</v>
      </c>
      <c r="D7" s="1" t="s">
        <v>5</v>
      </c>
      <c r="E7" s="26" t="s">
        <v>50</v>
      </c>
      <c r="F7" s="26" t="s">
        <v>5</v>
      </c>
      <c r="G7" s="26" t="s">
        <v>54</v>
      </c>
      <c r="H7" s="12" t="s">
        <v>55</v>
      </c>
      <c r="I7" s="53"/>
      <c r="J7" s="53"/>
      <c r="K7" s="53"/>
    </row>
    <row r="8" spans="1:11">
      <c r="A8" s="25">
        <v>1</v>
      </c>
      <c r="B8" s="25">
        <v>2</v>
      </c>
      <c r="C8" s="25">
        <v>3</v>
      </c>
      <c r="D8" s="25" t="s">
        <v>62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25">
        <v>11</v>
      </c>
    </row>
    <row r="9" spans="1:11">
      <c r="A9" s="25">
        <v>1</v>
      </c>
      <c r="B9" s="3" t="s">
        <v>15</v>
      </c>
      <c r="C9" s="25">
        <v>243</v>
      </c>
      <c r="D9" s="25">
        <f>C9*9</f>
        <v>2187</v>
      </c>
      <c r="E9" s="25">
        <v>485.18</v>
      </c>
      <c r="F9" s="25">
        <f>E9+Июнь!F9</f>
        <v>5337.8</v>
      </c>
      <c r="G9" s="7"/>
      <c r="H9" s="25">
        <v>239.72</v>
      </c>
      <c r="I9" s="25"/>
      <c r="J9" s="25"/>
      <c r="K9" s="25">
        <f>I9-J9</f>
        <v>0</v>
      </c>
    </row>
    <row r="10" spans="1:11">
      <c r="A10" s="25">
        <v>2</v>
      </c>
      <c r="B10" s="3" t="s">
        <v>16</v>
      </c>
      <c r="C10" s="25">
        <v>366</v>
      </c>
      <c r="D10" s="25">
        <f t="shared" ref="D10:D43" si="0">C10*9</f>
        <v>3294</v>
      </c>
      <c r="E10" s="25">
        <v>366</v>
      </c>
      <c r="F10" s="25">
        <f>E10+Июнь!F10</f>
        <v>7320</v>
      </c>
      <c r="G10" s="28">
        <f t="shared" ref="G10:G43" si="1">D10-F10</f>
        <v>-4026</v>
      </c>
      <c r="H10" s="25"/>
      <c r="I10" s="25"/>
      <c r="J10" s="25"/>
      <c r="K10" s="25">
        <f t="shared" ref="K10:K43" si="2">I10-J10</f>
        <v>0</v>
      </c>
    </row>
    <row r="11" spans="1:11">
      <c r="A11" s="25">
        <v>3</v>
      </c>
      <c r="B11" s="3" t="s">
        <v>17</v>
      </c>
      <c r="C11" s="25">
        <v>472</v>
      </c>
      <c r="D11" s="25">
        <f t="shared" si="0"/>
        <v>4248</v>
      </c>
      <c r="E11" s="25">
        <v>472</v>
      </c>
      <c r="F11" s="25">
        <f>E11+Июнь!F11</f>
        <v>8968</v>
      </c>
      <c r="G11" s="28">
        <f t="shared" si="1"/>
        <v>-4720</v>
      </c>
      <c r="H11" s="25"/>
      <c r="I11" s="25"/>
      <c r="J11" s="25"/>
      <c r="K11" s="25">
        <f t="shared" si="2"/>
        <v>0</v>
      </c>
    </row>
    <row r="12" spans="1:11">
      <c r="A12" s="25">
        <v>4</v>
      </c>
      <c r="B12" s="3" t="s">
        <v>18</v>
      </c>
      <c r="C12" s="25">
        <v>244</v>
      </c>
      <c r="D12" s="25">
        <f t="shared" si="0"/>
        <v>2196</v>
      </c>
      <c r="E12" s="25">
        <v>0</v>
      </c>
      <c r="F12" s="25">
        <f>E12+Июнь!F12</f>
        <v>4636</v>
      </c>
      <c r="G12" s="25">
        <f t="shared" si="1"/>
        <v>-2440</v>
      </c>
      <c r="H12" s="25"/>
      <c r="I12" s="25"/>
      <c r="J12" s="25"/>
      <c r="K12" s="25">
        <f t="shared" si="2"/>
        <v>0</v>
      </c>
    </row>
    <row r="13" spans="1:11">
      <c r="A13" s="25">
        <v>5</v>
      </c>
      <c r="B13" s="3" t="s">
        <v>19</v>
      </c>
      <c r="C13" s="25">
        <v>385</v>
      </c>
      <c r="D13" s="25">
        <f t="shared" si="0"/>
        <v>3465</v>
      </c>
      <c r="E13" s="25">
        <v>2310</v>
      </c>
      <c r="F13" s="25">
        <f>E13+Июнь!F13</f>
        <v>8855</v>
      </c>
      <c r="G13" s="27"/>
      <c r="H13" s="25">
        <v>3080</v>
      </c>
      <c r="I13" s="25"/>
      <c r="J13" s="25"/>
      <c r="K13" s="25">
        <f t="shared" si="2"/>
        <v>0</v>
      </c>
    </row>
    <row r="14" spans="1:11">
      <c r="A14" s="25">
        <v>6</v>
      </c>
      <c r="B14" s="3" t="s">
        <v>72</v>
      </c>
      <c r="C14" s="25">
        <v>432</v>
      </c>
      <c r="D14" s="25">
        <f t="shared" si="0"/>
        <v>3888</v>
      </c>
      <c r="E14" s="25">
        <v>0</v>
      </c>
      <c r="F14" s="25">
        <f>E14+Июнь!F14</f>
        <v>4300</v>
      </c>
      <c r="G14" s="7">
        <f t="shared" si="1"/>
        <v>-412</v>
      </c>
      <c r="H14" s="25"/>
      <c r="I14" s="25"/>
      <c r="J14" s="25"/>
      <c r="K14" s="25">
        <f t="shared" si="2"/>
        <v>0</v>
      </c>
    </row>
    <row r="15" spans="1:11">
      <c r="A15" s="25">
        <v>7</v>
      </c>
      <c r="B15" s="3" t="s">
        <v>20</v>
      </c>
      <c r="C15" s="25">
        <v>242</v>
      </c>
      <c r="D15" s="25">
        <f t="shared" si="0"/>
        <v>2178</v>
      </c>
      <c r="E15" s="25">
        <v>3388</v>
      </c>
      <c r="F15" s="25">
        <f>E15+Июнь!F15</f>
        <v>6776</v>
      </c>
      <c r="G15" s="7"/>
      <c r="H15" s="25">
        <v>1210</v>
      </c>
      <c r="I15" s="25"/>
      <c r="J15" s="25"/>
      <c r="K15" s="25">
        <f t="shared" si="2"/>
        <v>0</v>
      </c>
    </row>
    <row r="16" spans="1:11">
      <c r="A16" s="25">
        <v>8</v>
      </c>
      <c r="B16" s="3" t="s">
        <v>48</v>
      </c>
      <c r="C16" s="25">
        <v>354</v>
      </c>
      <c r="D16" s="25">
        <f t="shared" si="0"/>
        <v>3186</v>
      </c>
      <c r="E16" s="25">
        <v>0</v>
      </c>
      <c r="F16" s="25">
        <f>E16+Июнь!F16</f>
        <v>4248</v>
      </c>
      <c r="G16" s="7"/>
      <c r="H16" s="25">
        <v>1062</v>
      </c>
      <c r="I16" s="25"/>
      <c r="J16" s="25"/>
      <c r="K16" s="25">
        <f t="shared" si="2"/>
        <v>0</v>
      </c>
    </row>
    <row r="17" spans="1:14">
      <c r="A17" s="25">
        <v>9</v>
      </c>
      <c r="B17" s="3" t="s">
        <v>21</v>
      </c>
      <c r="C17" s="25">
        <v>485</v>
      </c>
      <c r="D17" s="25">
        <f t="shared" si="0"/>
        <v>4365</v>
      </c>
      <c r="E17" s="25">
        <v>0</v>
      </c>
      <c r="F17" s="25">
        <f>E17+Июнь!F17</f>
        <v>4850</v>
      </c>
      <c r="G17" s="7"/>
      <c r="H17" s="25">
        <v>485</v>
      </c>
      <c r="I17" s="25"/>
      <c r="J17" s="25"/>
      <c r="K17" s="25">
        <f t="shared" si="2"/>
        <v>0</v>
      </c>
    </row>
    <row r="18" spans="1:14">
      <c r="A18" s="25">
        <v>10</v>
      </c>
      <c r="B18" s="3" t="s">
        <v>22</v>
      </c>
      <c r="C18" s="25">
        <v>244</v>
      </c>
      <c r="D18" s="25">
        <f t="shared" si="0"/>
        <v>2196</v>
      </c>
      <c r="E18" s="25">
        <v>244</v>
      </c>
      <c r="F18" s="25">
        <f>E18+Июнь!F18</f>
        <v>4880</v>
      </c>
      <c r="G18" s="28">
        <f t="shared" si="1"/>
        <v>-2684</v>
      </c>
      <c r="H18" s="25"/>
      <c r="I18" s="25"/>
      <c r="J18" s="25"/>
      <c r="K18" s="25">
        <f t="shared" si="2"/>
        <v>0</v>
      </c>
    </row>
    <row r="19" spans="1:14">
      <c r="A19" s="25">
        <v>11</v>
      </c>
      <c r="B19" s="3" t="s">
        <v>23</v>
      </c>
      <c r="C19" s="25">
        <v>362</v>
      </c>
      <c r="D19" s="25">
        <f t="shared" si="0"/>
        <v>3258</v>
      </c>
      <c r="E19" s="25">
        <v>0</v>
      </c>
      <c r="F19" s="25">
        <f>E19+Июнь!F19</f>
        <v>7240</v>
      </c>
      <c r="G19" s="25">
        <f t="shared" si="1"/>
        <v>-3982</v>
      </c>
      <c r="H19" s="25"/>
      <c r="I19" s="25"/>
      <c r="J19" s="25"/>
      <c r="K19" s="25">
        <f t="shared" si="2"/>
        <v>0</v>
      </c>
    </row>
    <row r="20" spans="1:14">
      <c r="A20" s="25">
        <v>12</v>
      </c>
      <c r="B20" s="3" t="s">
        <v>24</v>
      </c>
      <c r="C20" s="25">
        <v>438</v>
      </c>
      <c r="D20" s="25">
        <f t="shared" si="0"/>
        <v>3942</v>
      </c>
      <c r="E20" s="25">
        <v>1314</v>
      </c>
      <c r="F20" s="25">
        <f>E20+Июнь!F20</f>
        <v>9636</v>
      </c>
      <c r="G20" s="7">
        <f t="shared" si="1"/>
        <v>-5694</v>
      </c>
      <c r="H20" s="25"/>
      <c r="I20" s="25"/>
      <c r="J20" s="25"/>
      <c r="K20" s="25">
        <f t="shared" si="2"/>
        <v>0</v>
      </c>
    </row>
    <row r="21" spans="1:14">
      <c r="A21" s="25">
        <v>13</v>
      </c>
      <c r="B21" s="3" t="s">
        <v>25</v>
      </c>
      <c r="C21" s="25">
        <v>246</v>
      </c>
      <c r="D21" s="25">
        <f t="shared" si="0"/>
        <v>2214</v>
      </c>
      <c r="E21" s="25">
        <v>1968</v>
      </c>
      <c r="F21" s="25">
        <f>E21+Июнь!F21</f>
        <v>5412</v>
      </c>
      <c r="G21" s="28">
        <f t="shared" si="1"/>
        <v>-3198</v>
      </c>
      <c r="H21" s="25"/>
      <c r="I21" s="25"/>
      <c r="J21" s="25"/>
      <c r="K21" s="25">
        <f t="shared" si="2"/>
        <v>0</v>
      </c>
    </row>
    <row r="22" spans="1:14">
      <c r="A22" s="25">
        <v>14</v>
      </c>
      <c r="B22" s="3" t="s">
        <v>26</v>
      </c>
      <c r="C22" s="25">
        <v>316</v>
      </c>
      <c r="D22" s="25">
        <f t="shared" si="0"/>
        <v>2844</v>
      </c>
      <c r="E22" s="25">
        <v>0</v>
      </c>
      <c r="F22" s="25">
        <f>E22+Июнь!F22</f>
        <v>3264</v>
      </c>
      <c r="G22" s="7">
        <f t="shared" si="1"/>
        <v>-420</v>
      </c>
      <c r="H22" s="25"/>
      <c r="I22" s="25"/>
      <c r="J22" s="25"/>
      <c r="K22" s="25">
        <f t="shared" si="2"/>
        <v>0</v>
      </c>
    </row>
    <row r="23" spans="1:14">
      <c r="A23" s="25">
        <v>15</v>
      </c>
      <c r="B23" s="3" t="s">
        <v>27</v>
      </c>
      <c r="C23" s="25">
        <v>435</v>
      </c>
      <c r="D23" s="25">
        <f t="shared" si="0"/>
        <v>3915</v>
      </c>
      <c r="E23" s="25">
        <v>870</v>
      </c>
      <c r="F23" s="25">
        <f>E23+Июнь!F23</f>
        <v>8265</v>
      </c>
      <c r="G23" s="28">
        <f t="shared" si="1"/>
        <v>-4350</v>
      </c>
      <c r="H23" s="25"/>
      <c r="I23" s="25"/>
      <c r="J23" s="25"/>
      <c r="K23" s="25">
        <f t="shared" si="2"/>
        <v>0</v>
      </c>
    </row>
    <row r="24" spans="1:14">
      <c r="A24" s="25">
        <v>16</v>
      </c>
      <c r="B24" s="3" t="s">
        <v>28</v>
      </c>
      <c r="C24" s="25">
        <v>426</v>
      </c>
      <c r="D24" s="25">
        <f t="shared" si="0"/>
        <v>3834</v>
      </c>
      <c r="E24" s="25">
        <v>0</v>
      </c>
      <c r="F24" s="25">
        <f>E24+Июнь!F24</f>
        <v>6704</v>
      </c>
      <c r="G24" s="7">
        <f t="shared" si="1"/>
        <v>-2870</v>
      </c>
      <c r="H24" s="25"/>
      <c r="I24" s="25"/>
      <c r="J24" s="25"/>
      <c r="K24" s="25">
        <f t="shared" si="2"/>
        <v>0</v>
      </c>
    </row>
    <row r="25" spans="1:14">
      <c r="A25" s="25">
        <v>17</v>
      </c>
      <c r="B25" s="3" t="s">
        <v>29</v>
      </c>
      <c r="C25" s="25">
        <v>322</v>
      </c>
      <c r="D25" s="25">
        <f t="shared" si="0"/>
        <v>2898</v>
      </c>
      <c r="E25" s="25">
        <v>2576</v>
      </c>
      <c r="F25" s="25">
        <f>E25+Июнь!F25</f>
        <v>6752</v>
      </c>
      <c r="G25" s="28">
        <f t="shared" si="1"/>
        <v>-3854</v>
      </c>
      <c r="H25" s="25"/>
      <c r="I25" s="25"/>
      <c r="J25" s="25"/>
      <c r="K25" s="25">
        <f t="shared" si="2"/>
        <v>0</v>
      </c>
    </row>
    <row r="26" spans="1:14">
      <c r="A26" s="25">
        <v>18</v>
      </c>
      <c r="B26" s="3" t="s">
        <v>30</v>
      </c>
      <c r="C26" s="25">
        <v>409</v>
      </c>
      <c r="D26" s="25">
        <f t="shared" si="0"/>
        <v>3681</v>
      </c>
      <c r="E26" s="25">
        <v>0</v>
      </c>
      <c r="F26" s="25">
        <f>E26+Июнь!F26</f>
        <v>4090</v>
      </c>
      <c r="G26" s="7">
        <f t="shared" si="1"/>
        <v>-409</v>
      </c>
      <c r="H26" s="25"/>
      <c r="I26" s="25"/>
      <c r="J26" s="25"/>
      <c r="K26" s="25">
        <f t="shared" si="2"/>
        <v>0</v>
      </c>
    </row>
    <row r="27" spans="1:14">
      <c r="A27" s="25">
        <v>19</v>
      </c>
      <c r="B27" s="3" t="s">
        <v>31</v>
      </c>
      <c r="C27" s="25">
        <v>316</v>
      </c>
      <c r="D27" s="25">
        <f t="shared" si="0"/>
        <v>2844</v>
      </c>
      <c r="E27" s="25">
        <v>0</v>
      </c>
      <c r="F27" s="25">
        <f>E27+Июнь!F27</f>
        <v>1580</v>
      </c>
      <c r="G27" s="7">
        <f t="shared" si="1"/>
        <v>1264</v>
      </c>
      <c r="H27" s="25"/>
      <c r="I27" s="25"/>
      <c r="J27" s="25"/>
      <c r="K27" s="25">
        <f t="shared" si="2"/>
        <v>0</v>
      </c>
    </row>
    <row r="28" spans="1:14">
      <c r="A28" s="25">
        <v>20</v>
      </c>
      <c r="B28" s="3" t="s">
        <v>32</v>
      </c>
      <c r="C28" s="25">
        <v>402</v>
      </c>
      <c r="D28" s="25">
        <f t="shared" si="0"/>
        <v>3618</v>
      </c>
      <c r="E28" s="25">
        <v>0</v>
      </c>
      <c r="F28" s="25">
        <f>E28+Июнь!F28</f>
        <v>804</v>
      </c>
      <c r="G28" s="7">
        <f t="shared" si="1"/>
        <v>2814</v>
      </c>
      <c r="H28" s="25"/>
      <c r="I28" s="25"/>
      <c r="J28" s="25"/>
      <c r="K28" s="25">
        <f t="shared" si="2"/>
        <v>0</v>
      </c>
      <c r="N28" s="20"/>
    </row>
    <row r="29" spans="1:14">
      <c r="A29" s="25">
        <v>21</v>
      </c>
      <c r="B29" s="3" t="s">
        <v>33</v>
      </c>
      <c r="C29" s="25">
        <v>312</v>
      </c>
      <c r="D29" s="25">
        <f t="shared" si="0"/>
        <v>2808</v>
      </c>
      <c r="E29" s="25">
        <v>0</v>
      </c>
      <c r="F29" s="25">
        <f>E29+Июнь!F29</f>
        <v>6243</v>
      </c>
      <c r="G29" s="7"/>
      <c r="H29" s="25">
        <v>1563</v>
      </c>
      <c r="I29" s="25"/>
      <c r="J29" s="25"/>
      <c r="K29" s="25">
        <f t="shared" si="2"/>
        <v>0</v>
      </c>
    </row>
    <row r="30" spans="1:14">
      <c r="A30" s="25">
        <v>22</v>
      </c>
      <c r="B30" s="3" t="s">
        <v>34</v>
      </c>
      <c r="C30" s="25">
        <v>426</v>
      </c>
      <c r="D30" s="25">
        <f t="shared" si="0"/>
        <v>3834</v>
      </c>
      <c r="E30" s="25">
        <v>3834</v>
      </c>
      <c r="F30" s="25">
        <f>E30+Июнь!F30</f>
        <v>12780</v>
      </c>
      <c r="G30" s="7">
        <f t="shared" si="1"/>
        <v>-8946</v>
      </c>
      <c r="H30" s="25"/>
      <c r="I30" s="25"/>
      <c r="J30" s="25"/>
      <c r="K30" s="25">
        <f t="shared" si="2"/>
        <v>0</v>
      </c>
    </row>
    <row r="31" spans="1:14">
      <c r="A31" s="25">
        <v>23</v>
      </c>
      <c r="B31" s="3" t="s">
        <v>57</v>
      </c>
      <c r="C31" s="25">
        <v>320</v>
      </c>
      <c r="D31" s="25">
        <f t="shared" si="0"/>
        <v>2880</v>
      </c>
      <c r="E31" s="25">
        <v>1280</v>
      </c>
      <c r="F31" s="25">
        <f>E31+Июнь!F31</f>
        <v>5760</v>
      </c>
      <c r="G31" s="28">
        <f t="shared" si="1"/>
        <v>-2880</v>
      </c>
      <c r="H31" s="25"/>
      <c r="I31" s="25"/>
      <c r="J31" s="25"/>
      <c r="K31" s="25">
        <f t="shared" si="2"/>
        <v>0</v>
      </c>
    </row>
    <row r="32" spans="1:14">
      <c r="A32" s="25">
        <v>24</v>
      </c>
      <c r="B32" s="3" t="s">
        <v>35</v>
      </c>
      <c r="C32" s="25">
        <v>399</v>
      </c>
      <c r="D32" s="25">
        <f t="shared" si="0"/>
        <v>3591</v>
      </c>
      <c r="E32" s="25">
        <v>0</v>
      </c>
      <c r="F32" s="25">
        <f>E32+Июнь!F32</f>
        <v>4788</v>
      </c>
      <c r="G32" s="7">
        <f t="shared" si="1"/>
        <v>-1197</v>
      </c>
      <c r="H32" s="25"/>
      <c r="I32" s="25"/>
      <c r="J32" s="25"/>
      <c r="K32" s="25">
        <f t="shared" si="2"/>
        <v>0</v>
      </c>
    </row>
    <row r="33" spans="1:11">
      <c r="A33" s="25">
        <v>25</v>
      </c>
      <c r="B33" s="3" t="s">
        <v>36</v>
      </c>
      <c r="C33" s="25">
        <v>338</v>
      </c>
      <c r="D33" s="25">
        <f t="shared" si="0"/>
        <v>3042</v>
      </c>
      <c r="E33" s="25">
        <v>0</v>
      </c>
      <c r="F33" s="25">
        <f>E33+Июнь!F33</f>
        <v>4418</v>
      </c>
      <c r="G33" s="7">
        <f t="shared" si="1"/>
        <v>-1376</v>
      </c>
      <c r="H33" s="25"/>
      <c r="I33" s="25"/>
      <c r="J33" s="25"/>
      <c r="K33" s="25">
        <f t="shared" si="2"/>
        <v>0</v>
      </c>
    </row>
    <row r="34" spans="1:11">
      <c r="A34" s="25">
        <v>26</v>
      </c>
      <c r="B34" s="3" t="s">
        <v>37</v>
      </c>
      <c r="C34" s="25">
        <v>528</v>
      </c>
      <c r="D34" s="25">
        <f t="shared" si="0"/>
        <v>4752</v>
      </c>
      <c r="E34" s="25">
        <v>0</v>
      </c>
      <c r="F34" s="25">
        <f>E34+Июнь!F34</f>
        <v>12144</v>
      </c>
      <c r="G34" s="7"/>
      <c r="H34" s="25">
        <v>1056</v>
      </c>
      <c r="I34" s="25"/>
      <c r="J34" s="25"/>
      <c r="K34" s="25">
        <f t="shared" si="2"/>
        <v>0</v>
      </c>
    </row>
    <row r="35" spans="1:11">
      <c r="A35" s="25">
        <v>27</v>
      </c>
      <c r="B35" s="3" t="s">
        <v>38</v>
      </c>
      <c r="C35" s="25">
        <v>402</v>
      </c>
      <c r="D35" s="25">
        <f t="shared" si="0"/>
        <v>3618</v>
      </c>
      <c r="E35" s="25">
        <v>402</v>
      </c>
      <c r="F35" s="25">
        <f>E35+Июнь!F35</f>
        <v>8040</v>
      </c>
      <c r="G35" s="28">
        <f t="shared" si="1"/>
        <v>-4422</v>
      </c>
      <c r="H35" s="25"/>
      <c r="I35" s="25"/>
      <c r="J35" s="25"/>
      <c r="K35" s="25">
        <f t="shared" si="2"/>
        <v>0</v>
      </c>
    </row>
    <row r="36" spans="1:11">
      <c r="A36" s="25">
        <v>28</v>
      </c>
      <c r="B36" s="3" t="s">
        <v>39</v>
      </c>
      <c r="C36" s="25">
        <v>407</v>
      </c>
      <c r="D36" s="25">
        <f t="shared" si="0"/>
        <v>3663</v>
      </c>
      <c r="E36" s="25">
        <v>407</v>
      </c>
      <c r="F36" s="25">
        <f>E36+Июнь!F36</f>
        <v>7746</v>
      </c>
      <c r="G36" s="28">
        <f t="shared" si="1"/>
        <v>-4083</v>
      </c>
      <c r="H36" s="25"/>
      <c r="I36" s="25"/>
      <c r="J36" s="25"/>
      <c r="K36" s="25">
        <f t="shared" si="2"/>
        <v>0</v>
      </c>
    </row>
    <row r="37" spans="1:11">
      <c r="A37" s="25">
        <v>29</v>
      </c>
      <c r="B37" s="3" t="s">
        <v>40</v>
      </c>
      <c r="C37" s="25">
        <v>397</v>
      </c>
      <c r="D37" s="25">
        <f t="shared" si="0"/>
        <v>3573</v>
      </c>
      <c r="E37" s="25">
        <v>0</v>
      </c>
      <c r="F37" s="25">
        <f>E37+Июнь!F37</f>
        <v>0</v>
      </c>
      <c r="G37" s="7">
        <f t="shared" si="1"/>
        <v>3573</v>
      </c>
      <c r="H37" s="25"/>
      <c r="I37" s="25"/>
      <c r="J37" s="25"/>
      <c r="K37" s="25">
        <f t="shared" si="2"/>
        <v>0</v>
      </c>
    </row>
    <row r="38" spans="1:11">
      <c r="A38" s="25">
        <v>30</v>
      </c>
      <c r="B38" s="3" t="s">
        <v>41</v>
      </c>
      <c r="C38" s="25">
        <v>405</v>
      </c>
      <c r="D38" s="25">
        <f t="shared" si="0"/>
        <v>3645</v>
      </c>
      <c r="E38" s="25">
        <v>405</v>
      </c>
      <c r="F38" s="25">
        <f>E38+Июнь!F38</f>
        <v>7290</v>
      </c>
      <c r="G38" s="7">
        <f t="shared" si="1"/>
        <v>-3645</v>
      </c>
      <c r="H38" s="25"/>
      <c r="I38" s="25"/>
      <c r="J38" s="25"/>
      <c r="K38" s="25">
        <f t="shared" si="2"/>
        <v>0</v>
      </c>
    </row>
    <row r="39" spans="1:11">
      <c r="A39" s="25">
        <v>31</v>
      </c>
      <c r="B39" s="3" t="s">
        <v>42</v>
      </c>
      <c r="C39" s="25">
        <v>399</v>
      </c>
      <c r="D39" s="25">
        <f t="shared" si="0"/>
        <v>3591</v>
      </c>
      <c r="E39" s="25">
        <v>0</v>
      </c>
      <c r="F39" s="25">
        <f>E39+Июнь!F39</f>
        <v>6783</v>
      </c>
      <c r="G39" s="7">
        <f t="shared" si="1"/>
        <v>-3192</v>
      </c>
      <c r="H39" s="25"/>
      <c r="I39" s="25"/>
      <c r="J39" s="25"/>
      <c r="K39" s="25">
        <f t="shared" si="2"/>
        <v>0</v>
      </c>
    </row>
    <row r="40" spans="1:11">
      <c r="A40" s="25">
        <v>32</v>
      </c>
      <c r="B40" s="3" t="s">
        <v>43</v>
      </c>
      <c r="C40" s="25">
        <v>409</v>
      </c>
      <c r="D40" s="25">
        <f t="shared" si="0"/>
        <v>3681</v>
      </c>
      <c r="E40" s="25">
        <v>0</v>
      </c>
      <c r="F40" s="25">
        <f>E40+Июнь!F40</f>
        <v>7771</v>
      </c>
      <c r="G40" s="7">
        <f t="shared" si="1"/>
        <v>-4090</v>
      </c>
      <c r="H40" s="25"/>
      <c r="I40" s="25"/>
      <c r="J40" s="25"/>
      <c r="K40" s="25">
        <f t="shared" si="2"/>
        <v>0</v>
      </c>
    </row>
    <row r="41" spans="1:11">
      <c r="A41" s="25">
        <v>33</v>
      </c>
      <c r="B41" s="3" t="s">
        <v>44</v>
      </c>
      <c r="C41" s="25">
        <v>403</v>
      </c>
      <c r="D41" s="25">
        <f t="shared" si="0"/>
        <v>3627</v>
      </c>
      <c r="E41" s="25">
        <v>0</v>
      </c>
      <c r="F41" s="25">
        <f>E41+Июнь!F41</f>
        <v>4046</v>
      </c>
      <c r="G41" s="7">
        <f t="shared" si="1"/>
        <v>-419</v>
      </c>
      <c r="H41" s="25"/>
      <c r="I41" s="25"/>
      <c r="J41" s="25"/>
      <c r="K41" s="25">
        <f t="shared" si="2"/>
        <v>0</v>
      </c>
    </row>
    <row r="42" spans="1:11">
      <c r="A42" s="25">
        <v>34</v>
      </c>
      <c r="B42" s="3" t="s">
        <v>45</v>
      </c>
      <c r="C42" s="25">
        <v>397</v>
      </c>
      <c r="D42" s="25">
        <f t="shared" si="0"/>
        <v>3573</v>
      </c>
      <c r="E42" s="25">
        <v>397</v>
      </c>
      <c r="F42" s="25">
        <f>E42+Июнь!F42</f>
        <v>6734</v>
      </c>
      <c r="G42" s="28">
        <f t="shared" si="1"/>
        <v>-3161</v>
      </c>
      <c r="H42" s="25"/>
      <c r="I42" s="25"/>
      <c r="J42" s="25"/>
      <c r="K42" s="25">
        <f t="shared" si="2"/>
        <v>0</v>
      </c>
    </row>
    <row r="43" spans="1:11">
      <c r="A43" s="25">
        <v>35</v>
      </c>
      <c r="B43" s="3" t="s">
        <v>46</v>
      </c>
      <c r="C43" s="25">
        <v>407</v>
      </c>
      <c r="D43" s="25">
        <f t="shared" si="0"/>
        <v>3663</v>
      </c>
      <c r="E43" s="25">
        <v>0</v>
      </c>
      <c r="F43" s="25">
        <f>E43+Июнь!F43</f>
        <v>407</v>
      </c>
      <c r="G43" s="7">
        <f t="shared" si="1"/>
        <v>3256</v>
      </c>
      <c r="H43" s="25"/>
      <c r="I43" s="25"/>
      <c r="J43" s="25"/>
      <c r="K43" s="25">
        <f t="shared" si="2"/>
        <v>0</v>
      </c>
    </row>
    <row r="44" spans="1:11">
      <c r="A44" s="3" t="s">
        <v>7</v>
      </c>
      <c r="B44" s="3"/>
      <c r="C44" s="25">
        <f t="shared" ref="C44:K44" si="3">SUM(C9:C43)</f>
        <v>13088</v>
      </c>
      <c r="D44" s="25">
        <f t="shared" si="3"/>
        <v>117792</v>
      </c>
      <c r="E44" s="25">
        <f>SUM(E9:E43)</f>
        <v>20718.18</v>
      </c>
      <c r="F44" s="25">
        <f>E44+Июнь!F44</f>
        <v>208867.8</v>
      </c>
      <c r="G44" s="7">
        <f>SUM(G9:G43)</f>
        <v>-65563</v>
      </c>
      <c r="H44" s="25">
        <f t="shared" si="3"/>
        <v>8695.7199999999993</v>
      </c>
      <c r="I44" s="25">
        <f t="shared" si="3"/>
        <v>0</v>
      </c>
      <c r="J44" s="25">
        <f t="shared" si="3"/>
        <v>0</v>
      </c>
      <c r="K44" s="25">
        <f t="shared" si="3"/>
        <v>0</v>
      </c>
    </row>
    <row r="45" spans="1:11">
      <c r="A45" s="3" t="s">
        <v>47</v>
      </c>
      <c r="B45" s="3"/>
      <c r="C45" s="25"/>
      <c r="D45" s="25"/>
      <c r="E45" s="25"/>
      <c r="F45" s="25">
        <f>F44</f>
        <v>208867.8</v>
      </c>
      <c r="G45" s="7"/>
      <c r="H45" s="25"/>
      <c r="I45" s="25"/>
      <c r="J45" s="25"/>
      <c r="K45" s="25"/>
    </row>
    <row r="46" spans="1:11"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>
      <c r="B47" s="48" t="s">
        <v>14</v>
      </c>
      <c r="C47" s="48"/>
      <c r="D47" s="48"/>
      <c r="E47" s="48"/>
      <c r="F47" s="48"/>
      <c r="G47" s="48"/>
      <c r="H47" s="48"/>
      <c r="I47" s="48"/>
      <c r="J47" s="48"/>
      <c r="K47" s="48"/>
    </row>
    <row r="48" spans="1:11"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2:11">
      <c r="B49" s="5" t="s">
        <v>49</v>
      </c>
      <c r="C49" s="5"/>
      <c r="D49" s="5"/>
      <c r="E49" s="5"/>
      <c r="F49" s="5"/>
      <c r="G49" s="5"/>
      <c r="H49" s="5"/>
      <c r="I49" s="5"/>
      <c r="J49" s="5"/>
      <c r="K49" s="5"/>
    </row>
  </sheetData>
  <mergeCells count="14">
    <mergeCell ref="I6:I7"/>
    <mergeCell ref="J6:J7"/>
    <mergeCell ref="K6:K7"/>
    <mergeCell ref="B47:K47"/>
    <mergeCell ref="A1:K1"/>
    <mergeCell ref="A2:K2"/>
    <mergeCell ref="A3:K3"/>
    <mergeCell ref="A5:A7"/>
    <mergeCell ref="B5:B7"/>
    <mergeCell ref="C5:H5"/>
    <mergeCell ref="I5:K5"/>
    <mergeCell ref="C6:D6"/>
    <mergeCell ref="E6:F6"/>
    <mergeCell ref="G6:H6"/>
  </mergeCells>
  <pageMargins left="0.31496062992125984" right="0.31496062992125984" top="0.74803149606299213" bottom="0.74803149606299213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workbookViewId="0">
      <selection activeCell="B14" sqref="B14"/>
    </sheetView>
  </sheetViews>
  <sheetFormatPr defaultRowHeight="15"/>
  <cols>
    <col min="2" max="2" width="13.5703125" customWidth="1"/>
    <col min="4" max="4" width="9.5703125" customWidth="1"/>
    <col min="6" max="6" width="10.42578125" customWidth="1"/>
    <col min="9" max="9" width="9.42578125" customWidth="1"/>
  </cols>
  <sheetData>
    <row r="1" spans="1:1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>
      <c r="A2" s="58" t="s">
        <v>13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>
      <c r="A3" s="58" t="s">
        <v>65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5" spans="1:11">
      <c r="A5" s="50" t="s">
        <v>1</v>
      </c>
      <c r="B5" s="51" t="s">
        <v>2</v>
      </c>
      <c r="C5" s="62" t="s">
        <v>64</v>
      </c>
      <c r="D5" s="62"/>
      <c r="E5" s="62"/>
      <c r="F5" s="62"/>
      <c r="G5" s="62"/>
      <c r="H5" s="62"/>
      <c r="I5" s="51" t="s">
        <v>4</v>
      </c>
      <c r="J5" s="51"/>
      <c r="K5" s="51"/>
    </row>
    <row r="6" spans="1:11">
      <c r="A6" s="50"/>
      <c r="B6" s="51"/>
      <c r="C6" s="63" t="s">
        <v>51</v>
      </c>
      <c r="D6" s="64"/>
      <c r="E6" s="54" t="s">
        <v>52</v>
      </c>
      <c r="F6" s="55"/>
      <c r="G6" s="54" t="s">
        <v>69</v>
      </c>
      <c r="H6" s="55"/>
      <c r="I6" s="52" t="s">
        <v>9</v>
      </c>
      <c r="J6" s="52" t="s">
        <v>10</v>
      </c>
      <c r="K6" s="52" t="s">
        <v>11</v>
      </c>
    </row>
    <row r="7" spans="1:11" ht="48.75">
      <c r="A7" s="50"/>
      <c r="B7" s="51"/>
      <c r="C7" s="1" t="s">
        <v>8</v>
      </c>
      <c r="D7" s="1" t="s">
        <v>5</v>
      </c>
      <c r="E7" s="30" t="s">
        <v>50</v>
      </c>
      <c r="F7" s="30" t="s">
        <v>5</v>
      </c>
      <c r="G7" s="30" t="s">
        <v>54</v>
      </c>
      <c r="H7" s="12" t="s">
        <v>55</v>
      </c>
      <c r="I7" s="53"/>
      <c r="J7" s="53"/>
      <c r="K7" s="53"/>
    </row>
    <row r="8" spans="1:11">
      <c r="A8" s="29">
        <v>1</v>
      </c>
      <c r="B8" s="29">
        <v>2</v>
      </c>
      <c r="C8" s="29">
        <v>3</v>
      </c>
      <c r="D8" s="29" t="s">
        <v>66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9">
        <v>10</v>
      </c>
      <c r="K8" s="29">
        <v>11</v>
      </c>
    </row>
    <row r="9" spans="1:11">
      <c r="A9" s="29">
        <v>1</v>
      </c>
      <c r="B9" s="3" t="s">
        <v>15</v>
      </c>
      <c r="C9" s="29">
        <v>243</v>
      </c>
      <c r="D9" s="29">
        <f>C9*10</f>
        <v>2430</v>
      </c>
      <c r="E9" s="29">
        <v>0</v>
      </c>
      <c r="F9" s="29">
        <f>E9+Июль!F9</f>
        <v>5337.8</v>
      </c>
      <c r="G9" s="7">
        <f t="shared" ref="G9:G43" si="0">D9-F9</f>
        <v>-2907.8</v>
      </c>
      <c r="H9" s="29"/>
      <c r="I9" s="29"/>
      <c r="J9" s="29"/>
      <c r="K9" s="29">
        <f>I9-J9</f>
        <v>0</v>
      </c>
    </row>
    <row r="10" spans="1:11">
      <c r="A10" s="29">
        <v>2</v>
      </c>
      <c r="B10" s="3" t="s">
        <v>16</v>
      </c>
      <c r="C10" s="29">
        <v>366</v>
      </c>
      <c r="D10" s="29">
        <f t="shared" ref="D10:D43" si="1">C10*10</f>
        <v>3660</v>
      </c>
      <c r="E10" s="29">
        <v>366</v>
      </c>
      <c r="F10" s="29">
        <f>E10+Июль!F10</f>
        <v>7686</v>
      </c>
      <c r="G10" s="7">
        <f t="shared" si="0"/>
        <v>-4026</v>
      </c>
      <c r="H10" s="29"/>
      <c r="I10" s="29"/>
      <c r="J10" s="29"/>
      <c r="K10" s="29">
        <f t="shared" ref="K10:K43" si="2">I10-J10</f>
        <v>0</v>
      </c>
    </row>
    <row r="11" spans="1:11">
      <c r="A11" s="29">
        <v>3</v>
      </c>
      <c r="B11" s="3" t="s">
        <v>17</v>
      </c>
      <c r="C11" s="29">
        <v>472</v>
      </c>
      <c r="D11" s="29">
        <f t="shared" si="1"/>
        <v>4720</v>
      </c>
      <c r="E11" s="29">
        <v>472</v>
      </c>
      <c r="F11" s="29">
        <f>E11+Июль!F11</f>
        <v>9440</v>
      </c>
      <c r="G11" s="7">
        <f t="shared" si="0"/>
        <v>-4720</v>
      </c>
      <c r="H11" s="29"/>
      <c r="I11" s="29"/>
      <c r="J11" s="29"/>
      <c r="K11" s="29">
        <f t="shared" si="2"/>
        <v>0</v>
      </c>
    </row>
    <row r="12" spans="1:11">
      <c r="A12" s="29">
        <v>4</v>
      </c>
      <c r="B12" s="3" t="s">
        <v>18</v>
      </c>
      <c r="C12" s="29">
        <v>244</v>
      </c>
      <c r="D12" s="29">
        <f t="shared" si="1"/>
        <v>2440</v>
      </c>
      <c r="E12" s="29">
        <v>488</v>
      </c>
      <c r="F12" s="29">
        <f>E12+Июль!F12</f>
        <v>5124</v>
      </c>
      <c r="G12" s="7">
        <f t="shared" si="0"/>
        <v>-2684</v>
      </c>
      <c r="H12" s="29"/>
      <c r="I12" s="29"/>
      <c r="J12" s="29"/>
      <c r="K12" s="29">
        <f t="shared" si="2"/>
        <v>0</v>
      </c>
    </row>
    <row r="13" spans="1:11">
      <c r="A13" s="29">
        <v>5</v>
      </c>
      <c r="B13" s="3" t="s">
        <v>19</v>
      </c>
      <c r="C13" s="29">
        <v>385</v>
      </c>
      <c r="D13" s="29">
        <f t="shared" si="1"/>
        <v>3850</v>
      </c>
      <c r="E13" s="29">
        <v>0</v>
      </c>
      <c r="F13" s="29">
        <f>E13+Июль!F13</f>
        <v>8855</v>
      </c>
      <c r="G13" s="29"/>
      <c r="H13" s="29">
        <v>2695</v>
      </c>
      <c r="I13" s="29"/>
      <c r="J13" s="29"/>
      <c r="K13" s="29">
        <f t="shared" si="2"/>
        <v>0</v>
      </c>
    </row>
    <row r="14" spans="1:11">
      <c r="A14" s="29">
        <v>6</v>
      </c>
      <c r="B14" s="3" t="s">
        <v>72</v>
      </c>
      <c r="C14" s="29">
        <v>432</v>
      </c>
      <c r="D14" s="29">
        <f t="shared" si="1"/>
        <v>4320</v>
      </c>
      <c r="E14" s="29">
        <v>0</v>
      </c>
      <c r="F14" s="29">
        <f>E14+Июль!F14</f>
        <v>4300</v>
      </c>
      <c r="G14" s="7">
        <f t="shared" si="0"/>
        <v>20</v>
      </c>
      <c r="H14" s="29"/>
      <c r="I14" s="29"/>
      <c r="J14" s="29"/>
      <c r="K14" s="29">
        <f t="shared" si="2"/>
        <v>0</v>
      </c>
    </row>
    <row r="15" spans="1:11">
      <c r="A15" s="29">
        <v>7</v>
      </c>
      <c r="B15" s="3" t="s">
        <v>20</v>
      </c>
      <c r="C15" s="29">
        <v>242</v>
      </c>
      <c r="D15" s="29">
        <f t="shared" si="1"/>
        <v>2420</v>
      </c>
      <c r="E15" s="29">
        <v>0</v>
      </c>
      <c r="F15" s="29">
        <f>E15+Июль!F15</f>
        <v>6776</v>
      </c>
      <c r="G15" s="7"/>
      <c r="H15" s="29">
        <v>968</v>
      </c>
      <c r="I15" s="29"/>
      <c r="J15" s="29"/>
      <c r="K15" s="29">
        <f t="shared" si="2"/>
        <v>0</v>
      </c>
    </row>
    <row r="16" spans="1:11">
      <c r="A16" s="29">
        <v>8</v>
      </c>
      <c r="B16" s="3" t="s">
        <v>48</v>
      </c>
      <c r="C16" s="29">
        <v>354</v>
      </c>
      <c r="D16" s="29">
        <f t="shared" si="1"/>
        <v>3540</v>
      </c>
      <c r="E16" s="29">
        <v>0</v>
      </c>
      <c r="F16" s="29">
        <f>E16+Июль!F16</f>
        <v>4248</v>
      </c>
      <c r="G16" s="7"/>
      <c r="H16" s="29">
        <v>708</v>
      </c>
      <c r="I16" s="29"/>
      <c r="J16" s="29"/>
      <c r="K16" s="29">
        <f t="shared" si="2"/>
        <v>0</v>
      </c>
    </row>
    <row r="17" spans="1:14">
      <c r="A17" s="29">
        <v>9</v>
      </c>
      <c r="B17" s="3" t="s">
        <v>21</v>
      </c>
      <c r="C17" s="29">
        <v>485</v>
      </c>
      <c r="D17" s="29">
        <f t="shared" si="1"/>
        <v>4850</v>
      </c>
      <c r="E17" s="29">
        <v>0</v>
      </c>
      <c r="F17" s="29">
        <f>E17+Июль!F17</f>
        <v>4850</v>
      </c>
      <c r="G17" s="7">
        <f t="shared" si="0"/>
        <v>0</v>
      </c>
      <c r="H17" s="29"/>
      <c r="I17" s="29"/>
      <c r="J17" s="29"/>
      <c r="K17" s="29">
        <f t="shared" si="2"/>
        <v>0</v>
      </c>
    </row>
    <row r="18" spans="1:14">
      <c r="A18" s="29">
        <v>10</v>
      </c>
      <c r="B18" s="3" t="s">
        <v>22</v>
      </c>
      <c r="C18" s="29">
        <v>244</v>
      </c>
      <c r="D18" s="29">
        <f t="shared" si="1"/>
        <v>2440</v>
      </c>
      <c r="E18" s="29">
        <v>244</v>
      </c>
      <c r="F18" s="29">
        <f>E18+Июль!F18</f>
        <v>5124</v>
      </c>
      <c r="G18" s="7">
        <f t="shared" si="0"/>
        <v>-2684</v>
      </c>
      <c r="H18" s="29"/>
      <c r="I18" s="29"/>
      <c r="J18" s="29"/>
      <c r="K18" s="29">
        <f t="shared" si="2"/>
        <v>0</v>
      </c>
    </row>
    <row r="19" spans="1:14">
      <c r="A19" s="29">
        <v>11</v>
      </c>
      <c r="B19" s="3" t="s">
        <v>23</v>
      </c>
      <c r="C19" s="29">
        <v>362</v>
      </c>
      <c r="D19" s="29">
        <f t="shared" si="1"/>
        <v>3620</v>
      </c>
      <c r="E19" s="29">
        <v>724</v>
      </c>
      <c r="F19" s="29">
        <f>E19+Июль!F19</f>
        <v>7964</v>
      </c>
      <c r="G19" s="7">
        <f t="shared" si="0"/>
        <v>-4344</v>
      </c>
      <c r="H19" s="29"/>
      <c r="I19" s="29"/>
      <c r="J19" s="29"/>
      <c r="K19" s="29">
        <f t="shared" si="2"/>
        <v>0</v>
      </c>
    </row>
    <row r="20" spans="1:14">
      <c r="A20" s="29">
        <v>12</v>
      </c>
      <c r="B20" s="3" t="s">
        <v>24</v>
      </c>
      <c r="C20" s="29">
        <v>438</v>
      </c>
      <c r="D20" s="29">
        <f t="shared" si="1"/>
        <v>4380</v>
      </c>
      <c r="E20" s="29">
        <v>0</v>
      </c>
      <c r="F20" s="29">
        <f>E20+Июль!F20</f>
        <v>9636</v>
      </c>
      <c r="G20" s="7">
        <f t="shared" si="0"/>
        <v>-5256</v>
      </c>
      <c r="H20" s="29"/>
      <c r="I20" s="29"/>
      <c r="J20" s="29"/>
      <c r="K20" s="29">
        <f t="shared" si="2"/>
        <v>0</v>
      </c>
    </row>
    <row r="21" spans="1:14">
      <c r="A21" s="29">
        <v>13</v>
      </c>
      <c r="B21" s="3" t="s">
        <v>25</v>
      </c>
      <c r="C21" s="29">
        <v>246</v>
      </c>
      <c r="D21" s="29">
        <f t="shared" si="1"/>
        <v>2460</v>
      </c>
      <c r="E21" s="29">
        <v>0</v>
      </c>
      <c r="F21" s="29">
        <f>E21+Июль!F21</f>
        <v>5412</v>
      </c>
      <c r="G21" s="7">
        <f t="shared" si="0"/>
        <v>-2952</v>
      </c>
      <c r="H21" s="29"/>
      <c r="I21" s="29"/>
      <c r="J21" s="29"/>
      <c r="K21" s="29">
        <f t="shared" si="2"/>
        <v>0</v>
      </c>
    </row>
    <row r="22" spans="1:14">
      <c r="A22" s="29">
        <v>14</v>
      </c>
      <c r="B22" s="3" t="s">
        <v>26</v>
      </c>
      <c r="C22" s="29">
        <v>316</v>
      </c>
      <c r="D22" s="29">
        <f t="shared" si="1"/>
        <v>3160</v>
      </c>
      <c r="E22" s="29">
        <v>2000</v>
      </c>
      <c r="F22" s="29">
        <f>E22+Июль!F22</f>
        <v>5264</v>
      </c>
      <c r="G22" s="7"/>
      <c r="H22" s="29">
        <v>104</v>
      </c>
      <c r="I22" s="29"/>
      <c r="J22" s="29"/>
      <c r="K22" s="29">
        <f t="shared" si="2"/>
        <v>0</v>
      </c>
    </row>
    <row r="23" spans="1:14">
      <c r="A23" s="29">
        <v>15</v>
      </c>
      <c r="B23" s="3" t="s">
        <v>27</v>
      </c>
      <c r="C23" s="29">
        <v>435</v>
      </c>
      <c r="D23" s="29">
        <f t="shared" si="1"/>
        <v>4350</v>
      </c>
      <c r="E23" s="29">
        <v>0</v>
      </c>
      <c r="F23" s="29">
        <f>E23+Июль!F23</f>
        <v>8265</v>
      </c>
      <c r="G23" s="7">
        <f t="shared" si="0"/>
        <v>-3915</v>
      </c>
      <c r="H23" s="29"/>
      <c r="I23" s="29"/>
      <c r="J23" s="29"/>
      <c r="K23" s="29">
        <f t="shared" si="2"/>
        <v>0</v>
      </c>
    </row>
    <row r="24" spans="1:14">
      <c r="A24" s="29">
        <v>16</v>
      </c>
      <c r="B24" s="3" t="s">
        <v>28</v>
      </c>
      <c r="C24" s="29">
        <v>426</v>
      </c>
      <c r="D24" s="29">
        <f t="shared" si="1"/>
        <v>4260</v>
      </c>
      <c r="E24" s="29">
        <v>0</v>
      </c>
      <c r="F24" s="29">
        <f>E24+Июль!F24</f>
        <v>6704</v>
      </c>
      <c r="G24" s="7">
        <f t="shared" si="0"/>
        <v>-2444</v>
      </c>
      <c r="H24" s="29"/>
      <c r="I24" s="29"/>
      <c r="J24" s="29"/>
      <c r="K24" s="29">
        <f t="shared" si="2"/>
        <v>0</v>
      </c>
    </row>
    <row r="25" spans="1:14">
      <c r="A25" s="29">
        <v>17</v>
      </c>
      <c r="B25" s="3" t="s">
        <v>29</v>
      </c>
      <c r="C25" s="29">
        <v>322</v>
      </c>
      <c r="D25" s="29">
        <f t="shared" si="1"/>
        <v>3220</v>
      </c>
      <c r="E25" s="29">
        <v>0</v>
      </c>
      <c r="F25" s="29">
        <f>E25+Июль!F25</f>
        <v>6752</v>
      </c>
      <c r="G25" s="7">
        <f t="shared" si="0"/>
        <v>-3532</v>
      </c>
      <c r="H25" s="29"/>
      <c r="I25" s="29"/>
      <c r="J25" s="29"/>
      <c r="K25" s="29">
        <f t="shared" si="2"/>
        <v>0</v>
      </c>
    </row>
    <row r="26" spans="1:14">
      <c r="A26" s="29">
        <v>18</v>
      </c>
      <c r="B26" s="3" t="s">
        <v>30</v>
      </c>
      <c r="C26" s="29">
        <v>409</v>
      </c>
      <c r="D26" s="29">
        <f t="shared" si="1"/>
        <v>4090</v>
      </c>
      <c r="E26" s="29">
        <v>0</v>
      </c>
      <c r="F26" s="29">
        <f>E26+Июль!F26</f>
        <v>4090</v>
      </c>
      <c r="G26" s="7">
        <f t="shared" si="0"/>
        <v>0</v>
      </c>
      <c r="H26" s="29"/>
      <c r="I26" s="29"/>
      <c r="J26" s="29"/>
      <c r="K26" s="29">
        <f t="shared" si="2"/>
        <v>0</v>
      </c>
    </row>
    <row r="27" spans="1:14">
      <c r="A27" s="29">
        <v>19</v>
      </c>
      <c r="B27" s="3" t="s">
        <v>31</v>
      </c>
      <c r="C27" s="29">
        <v>316</v>
      </c>
      <c r="D27" s="29">
        <f t="shared" si="1"/>
        <v>3160</v>
      </c>
      <c r="E27" s="29">
        <v>0</v>
      </c>
      <c r="F27" s="29">
        <f>E27+Июль!F27</f>
        <v>1580</v>
      </c>
      <c r="G27" s="7">
        <f t="shared" si="0"/>
        <v>1580</v>
      </c>
      <c r="H27" s="29"/>
      <c r="I27" s="29"/>
      <c r="J27" s="29"/>
      <c r="K27" s="29">
        <f t="shared" si="2"/>
        <v>0</v>
      </c>
    </row>
    <row r="28" spans="1:14">
      <c r="A28" s="29">
        <v>20</v>
      </c>
      <c r="B28" s="3" t="s">
        <v>32</v>
      </c>
      <c r="C28" s="29">
        <v>402</v>
      </c>
      <c r="D28" s="29">
        <f t="shared" si="1"/>
        <v>4020</v>
      </c>
      <c r="E28" s="29">
        <v>0</v>
      </c>
      <c r="F28" s="29">
        <f>E28+Июль!F28</f>
        <v>804</v>
      </c>
      <c r="G28" s="7">
        <f t="shared" si="0"/>
        <v>3216</v>
      </c>
      <c r="H28" s="29"/>
      <c r="I28" s="29"/>
      <c r="J28" s="29"/>
      <c r="K28" s="29">
        <f t="shared" si="2"/>
        <v>0</v>
      </c>
      <c r="N28" s="20"/>
    </row>
    <row r="29" spans="1:14">
      <c r="A29" s="29">
        <v>21</v>
      </c>
      <c r="B29" s="3" t="s">
        <v>33</v>
      </c>
      <c r="C29" s="29">
        <v>312</v>
      </c>
      <c r="D29" s="29">
        <f t="shared" si="1"/>
        <v>3120</v>
      </c>
      <c r="E29" s="29">
        <v>0</v>
      </c>
      <c r="F29" s="29">
        <f>E29+Июль!F29</f>
        <v>6243</v>
      </c>
      <c r="G29" s="7"/>
      <c r="H29" s="29">
        <v>1251</v>
      </c>
      <c r="I29" s="29"/>
      <c r="J29" s="29"/>
      <c r="K29" s="29">
        <f t="shared" si="2"/>
        <v>0</v>
      </c>
    </row>
    <row r="30" spans="1:14">
      <c r="A30" s="29">
        <v>22</v>
      </c>
      <c r="B30" s="3" t="s">
        <v>34</v>
      </c>
      <c r="C30" s="29">
        <v>426</v>
      </c>
      <c r="D30" s="29">
        <f t="shared" si="1"/>
        <v>4260</v>
      </c>
      <c r="E30" s="29">
        <v>0</v>
      </c>
      <c r="F30" s="29">
        <f>E30+Июль!F30</f>
        <v>12780</v>
      </c>
      <c r="G30" s="7">
        <f t="shared" si="0"/>
        <v>-8520</v>
      </c>
      <c r="H30" s="29"/>
      <c r="I30" s="29"/>
      <c r="J30" s="29"/>
      <c r="K30" s="29">
        <f t="shared" si="2"/>
        <v>0</v>
      </c>
    </row>
    <row r="31" spans="1:14">
      <c r="A31" s="29">
        <v>23</v>
      </c>
      <c r="B31" s="3" t="s">
        <v>57</v>
      </c>
      <c r="C31" s="29">
        <v>320</v>
      </c>
      <c r="D31" s="29">
        <f t="shared" si="1"/>
        <v>3200</v>
      </c>
      <c r="E31" s="29">
        <v>320</v>
      </c>
      <c r="F31" s="29">
        <f>E31+Июль!F31</f>
        <v>6080</v>
      </c>
      <c r="G31" s="7">
        <f t="shared" si="0"/>
        <v>-2880</v>
      </c>
      <c r="H31" s="29"/>
      <c r="I31" s="29"/>
      <c r="J31" s="29"/>
      <c r="K31" s="29">
        <f t="shared" si="2"/>
        <v>0</v>
      </c>
    </row>
    <row r="32" spans="1:14">
      <c r="A32" s="29">
        <v>24</v>
      </c>
      <c r="B32" s="3" t="s">
        <v>35</v>
      </c>
      <c r="C32" s="29">
        <v>399</v>
      </c>
      <c r="D32" s="29">
        <f t="shared" si="1"/>
        <v>3990</v>
      </c>
      <c r="E32" s="29">
        <v>0</v>
      </c>
      <c r="F32" s="29">
        <f>E32+Июль!F32</f>
        <v>4788</v>
      </c>
      <c r="G32" s="7">
        <f t="shared" si="0"/>
        <v>-798</v>
      </c>
      <c r="H32" s="29"/>
      <c r="I32" s="29"/>
      <c r="J32" s="29"/>
      <c r="K32" s="29">
        <f t="shared" si="2"/>
        <v>0</v>
      </c>
    </row>
    <row r="33" spans="1:11">
      <c r="A33" s="29">
        <v>25</v>
      </c>
      <c r="B33" s="3" t="s">
        <v>36</v>
      </c>
      <c r="C33" s="29">
        <v>338</v>
      </c>
      <c r="D33" s="29">
        <f t="shared" si="1"/>
        <v>3380</v>
      </c>
      <c r="E33" s="29">
        <v>0</v>
      </c>
      <c r="F33" s="29">
        <f>E33+Июль!F33</f>
        <v>4418</v>
      </c>
      <c r="G33" s="7">
        <f t="shared" si="0"/>
        <v>-1038</v>
      </c>
      <c r="H33" s="29"/>
      <c r="I33" s="29"/>
      <c r="J33" s="29"/>
      <c r="K33" s="29">
        <f t="shared" si="2"/>
        <v>0</v>
      </c>
    </row>
    <row r="34" spans="1:11">
      <c r="A34" s="29">
        <v>26</v>
      </c>
      <c r="B34" s="3" t="s">
        <v>37</v>
      </c>
      <c r="C34" s="29">
        <v>528</v>
      </c>
      <c r="D34" s="29">
        <f t="shared" si="1"/>
        <v>5280</v>
      </c>
      <c r="E34" s="29">
        <v>0</v>
      </c>
      <c r="F34" s="29">
        <f>E34+Июль!F34</f>
        <v>12144</v>
      </c>
      <c r="G34" s="7"/>
      <c r="H34" s="29">
        <v>528</v>
      </c>
      <c r="I34" s="29"/>
      <c r="J34" s="29"/>
      <c r="K34" s="29">
        <f t="shared" si="2"/>
        <v>0</v>
      </c>
    </row>
    <row r="35" spans="1:11">
      <c r="A35" s="29">
        <v>27</v>
      </c>
      <c r="B35" s="3" t="s">
        <v>38</v>
      </c>
      <c r="C35" s="29">
        <v>402</v>
      </c>
      <c r="D35" s="29">
        <f t="shared" si="1"/>
        <v>4020</v>
      </c>
      <c r="E35" s="29">
        <v>1954</v>
      </c>
      <c r="F35" s="29">
        <f>E35+Июль!F35</f>
        <v>9994</v>
      </c>
      <c r="G35" s="7"/>
      <c r="H35" s="29">
        <v>1150</v>
      </c>
      <c r="I35" s="29"/>
      <c r="J35" s="29"/>
      <c r="K35" s="29">
        <f t="shared" si="2"/>
        <v>0</v>
      </c>
    </row>
    <row r="36" spans="1:11">
      <c r="A36" s="29">
        <v>28</v>
      </c>
      <c r="B36" s="3" t="s">
        <v>39</v>
      </c>
      <c r="C36" s="29">
        <v>407</v>
      </c>
      <c r="D36" s="29">
        <f t="shared" si="1"/>
        <v>4070</v>
      </c>
      <c r="E36" s="29">
        <v>407</v>
      </c>
      <c r="F36" s="29">
        <f>E36+Июль!F36</f>
        <v>8153</v>
      </c>
      <c r="G36" s="7">
        <f t="shared" si="0"/>
        <v>-4083</v>
      </c>
      <c r="H36" s="29"/>
      <c r="I36" s="29"/>
      <c r="J36" s="29"/>
      <c r="K36" s="29">
        <f t="shared" si="2"/>
        <v>0</v>
      </c>
    </row>
    <row r="37" spans="1:11">
      <c r="A37" s="29">
        <v>29</v>
      </c>
      <c r="B37" s="3" t="s">
        <v>40</v>
      </c>
      <c r="C37" s="29">
        <v>397</v>
      </c>
      <c r="D37" s="29">
        <f t="shared" si="1"/>
        <v>3970</v>
      </c>
      <c r="E37" s="29">
        <v>0</v>
      </c>
      <c r="F37" s="29">
        <f>E37+Июль!F37</f>
        <v>0</v>
      </c>
      <c r="G37" s="7">
        <f t="shared" si="0"/>
        <v>3970</v>
      </c>
      <c r="H37" s="29"/>
      <c r="I37" s="29"/>
      <c r="J37" s="29"/>
      <c r="K37" s="29">
        <f t="shared" si="2"/>
        <v>0</v>
      </c>
    </row>
    <row r="38" spans="1:11">
      <c r="A38" s="29">
        <v>30</v>
      </c>
      <c r="B38" s="3" t="s">
        <v>41</v>
      </c>
      <c r="C38" s="29">
        <v>405</v>
      </c>
      <c r="D38" s="29">
        <f t="shared" si="1"/>
        <v>4050</v>
      </c>
      <c r="E38" s="29">
        <v>405</v>
      </c>
      <c r="F38" s="29">
        <f>E38+Июль!F38</f>
        <v>7695</v>
      </c>
      <c r="G38" s="7">
        <f t="shared" si="0"/>
        <v>-3645</v>
      </c>
      <c r="H38" s="29"/>
      <c r="I38" s="29"/>
      <c r="J38" s="29"/>
      <c r="K38" s="29">
        <f t="shared" si="2"/>
        <v>0</v>
      </c>
    </row>
    <row r="39" spans="1:11">
      <c r="A39" s="29">
        <v>31</v>
      </c>
      <c r="B39" s="3" t="s">
        <v>42</v>
      </c>
      <c r="C39" s="29">
        <v>399</v>
      </c>
      <c r="D39" s="29">
        <f t="shared" si="1"/>
        <v>3990</v>
      </c>
      <c r="E39" s="29">
        <v>3192</v>
      </c>
      <c r="F39" s="29">
        <f>E39+Июль!F39</f>
        <v>9975</v>
      </c>
      <c r="G39" s="7">
        <f t="shared" si="0"/>
        <v>-5985</v>
      </c>
      <c r="H39" s="29"/>
      <c r="I39" s="29"/>
      <c r="J39" s="29"/>
      <c r="K39" s="29">
        <f t="shared" si="2"/>
        <v>0</v>
      </c>
    </row>
    <row r="40" spans="1:11">
      <c r="A40" s="29">
        <v>32</v>
      </c>
      <c r="B40" s="3" t="s">
        <v>43</v>
      </c>
      <c r="C40" s="29">
        <v>409</v>
      </c>
      <c r="D40" s="29">
        <f t="shared" si="1"/>
        <v>4090</v>
      </c>
      <c r="E40" s="29">
        <v>0</v>
      </c>
      <c r="F40" s="29">
        <f>E40+Июль!F40</f>
        <v>7771</v>
      </c>
      <c r="G40" s="7">
        <f t="shared" si="0"/>
        <v>-3681</v>
      </c>
      <c r="H40" s="29"/>
      <c r="I40" s="29"/>
      <c r="J40" s="29"/>
      <c r="K40" s="29">
        <f t="shared" si="2"/>
        <v>0</v>
      </c>
    </row>
    <row r="41" spans="1:11">
      <c r="A41" s="29">
        <v>33</v>
      </c>
      <c r="B41" s="3" t="s">
        <v>44</v>
      </c>
      <c r="C41" s="29">
        <v>403</v>
      </c>
      <c r="D41" s="29">
        <f t="shared" si="1"/>
        <v>4030</v>
      </c>
      <c r="E41" s="29">
        <v>0</v>
      </c>
      <c r="F41" s="29">
        <f>E41+Июль!F41</f>
        <v>4046</v>
      </c>
      <c r="G41" s="7">
        <f t="shared" si="0"/>
        <v>-16</v>
      </c>
      <c r="H41" s="29"/>
      <c r="I41" s="29"/>
      <c r="J41" s="29"/>
      <c r="K41" s="29">
        <f t="shared" si="2"/>
        <v>0</v>
      </c>
    </row>
    <row r="42" spans="1:11">
      <c r="A42" s="29">
        <v>34</v>
      </c>
      <c r="B42" s="3" t="s">
        <v>45</v>
      </c>
      <c r="C42" s="29">
        <v>397</v>
      </c>
      <c r="D42" s="29">
        <f t="shared" si="1"/>
        <v>3970</v>
      </c>
      <c r="E42" s="29">
        <v>397</v>
      </c>
      <c r="F42" s="29">
        <f>E42+Июль!F42</f>
        <v>7131</v>
      </c>
      <c r="G42" s="7">
        <f t="shared" si="0"/>
        <v>-3161</v>
      </c>
      <c r="H42" s="29"/>
      <c r="I42" s="29"/>
      <c r="J42" s="29"/>
      <c r="K42" s="29">
        <f t="shared" si="2"/>
        <v>0</v>
      </c>
    </row>
    <row r="43" spans="1:11">
      <c r="A43" s="29">
        <v>35</v>
      </c>
      <c r="B43" s="3" t="s">
        <v>46</v>
      </c>
      <c r="C43" s="29">
        <v>407</v>
      </c>
      <c r="D43" s="29">
        <f t="shared" si="1"/>
        <v>4070</v>
      </c>
      <c r="E43" s="29">
        <v>0</v>
      </c>
      <c r="F43" s="29">
        <f>E43+Июль!F43</f>
        <v>407</v>
      </c>
      <c r="G43" s="7">
        <f t="shared" si="0"/>
        <v>3663</v>
      </c>
      <c r="H43" s="29"/>
      <c r="I43" s="29"/>
      <c r="J43" s="29"/>
      <c r="K43" s="29">
        <f t="shared" si="2"/>
        <v>0</v>
      </c>
    </row>
    <row r="44" spans="1:11">
      <c r="A44" s="3" t="s">
        <v>7</v>
      </c>
      <c r="B44" s="3"/>
      <c r="C44" s="29">
        <f t="shared" ref="C44:K44" si="3">SUM(C9:C43)</f>
        <v>13088</v>
      </c>
      <c r="D44" s="29">
        <f t="shared" si="3"/>
        <v>130880</v>
      </c>
      <c r="E44" s="29">
        <f>SUM(E9:E43)</f>
        <v>10969</v>
      </c>
      <c r="F44" s="29">
        <f>E44+Июль!F44</f>
        <v>219836.79999999999</v>
      </c>
      <c r="G44" s="7">
        <f>SUM(G9:G43)</f>
        <v>-60822.8</v>
      </c>
      <c r="H44" s="29">
        <f t="shared" si="3"/>
        <v>7404</v>
      </c>
      <c r="I44" s="29">
        <f t="shared" si="3"/>
        <v>0</v>
      </c>
      <c r="J44" s="29">
        <f t="shared" si="3"/>
        <v>0</v>
      </c>
      <c r="K44" s="29">
        <f t="shared" si="3"/>
        <v>0</v>
      </c>
    </row>
    <row r="45" spans="1:11">
      <c r="A45" s="3" t="s">
        <v>47</v>
      </c>
      <c r="B45" s="3"/>
      <c r="C45" s="29"/>
      <c r="D45" s="29"/>
      <c r="E45" s="29"/>
      <c r="F45" s="29">
        <f>F44</f>
        <v>219836.79999999999</v>
      </c>
      <c r="G45" s="7"/>
      <c r="H45" s="29"/>
      <c r="I45" s="29"/>
      <c r="J45" s="29"/>
      <c r="K45" s="29"/>
    </row>
    <row r="46" spans="1:11"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>
      <c r="B47" s="48" t="s">
        <v>14</v>
      </c>
      <c r="C47" s="48"/>
      <c r="D47" s="48"/>
      <c r="E47" s="48"/>
      <c r="F47" s="48"/>
      <c r="G47" s="48"/>
      <c r="H47" s="48"/>
      <c r="I47" s="48"/>
      <c r="J47" s="48"/>
      <c r="K47" s="48"/>
    </row>
    <row r="48" spans="1:11">
      <c r="B48" s="33" t="s">
        <v>71</v>
      </c>
      <c r="C48" s="5"/>
      <c r="D48" s="5"/>
      <c r="E48" s="5"/>
      <c r="F48" s="5"/>
      <c r="G48" s="5"/>
      <c r="H48" s="5"/>
      <c r="I48" s="5"/>
      <c r="J48" s="5"/>
      <c r="K48" s="5"/>
    </row>
    <row r="49" spans="2:11">
      <c r="B49" s="5" t="s">
        <v>49</v>
      </c>
      <c r="C49" s="5"/>
      <c r="D49" s="5"/>
      <c r="E49" s="5"/>
      <c r="F49" s="5"/>
      <c r="G49" s="5"/>
      <c r="H49" s="5"/>
      <c r="I49" s="5"/>
      <c r="J49" s="5"/>
      <c r="K49" s="5"/>
    </row>
  </sheetData>
  <mergeCells count="14">
    <mergeCell ref="I6:I7"/>
    <mergeCell ref="J6:J7"/>
    <mergeCell ref="K6:K7"/>
    <mergeCell ref="B47:K47"/>
    <mergeCell ref="A1:K1"/>
    <mergeCell ref="A2:K2"/>
    <mergeCell ref="A3:K3"/>
    <mergeCell ref="A5:A7"/>
    <mergeCell ref="B5:B7"/>
    <mergeCell ref="C5:H5"/>
    <mergeCell ref="I5:K5"/>
    <mergeCell ref="C6:D6"/>
    <mergeCell ref="E6:F6"/>
    <mergeCell ref="G6:H6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workbookViewId="0">
      <selection activeCell="O16" sqref="O16"/>
    </sheetView>
  </sheetViews>
  <sheetFormatPr defaultRowHeight="15"/>
  <cols>
    <col min="2" max="2" width="13.5703125" customWidth="1"/>
    <col min="4" max="4" width="9.5703125" customWidth="1"/>
    <col min="6" max="6" width="10.42578125" customWidth="1"/>
    <col min="9" max="9" width="9.42578125" customWidth="1"/>
  </cols>
  <sheetData>
    <row r="1" spans="1:1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>
      <c r="A2" s="58" t="s">
        <v>13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>
      <c r="A3" s="58" t="s">
        <v>67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5" spans="1:11" ht="15" customHeight="1">
      <c r="A5" s="50" t="s">
        <v>1</v>
      </c>
      <c r="B5" s="51" t="s">
        <v>2</v>
      </c>
      <c r="C5" s="62" t="s">
        <v>64</v>
      </c>
      <c r="D5" s="62"/>
      <c r="E5" s="62"/>
      <c r="F5" s="62"/>
      <c r="G5" s="62"/>
      <c r="H5" s="62"/>
      <c r="I5" s="51" t="s">
        <v>4</v>
      </c>
      <c r="J5" s="51"/>
      <c r="K5" s="51"/>
    </row>
    <row r="6" spans="1:11" ht="15" customHeight="1">
      <c r="A6" s="50"/>
      <c r="B6" s="51"/>
      <c r="C6" s="63" t="s">
        <v>51</v>
      </c>
      <c r="D6" s="64"/>
      <c r="E6" s="54" t="s">
        <v>52</v>
      </c>
      <c r="F6" s="55"/>
      <c r="G6" s="54" t="s">
        <v>70</v>
      </c>
      <c r="H6" s="55"/>
      <c r="I6" s="52" t="s">
        <v>9</v>
      </c>
      <c r="J6" s="52" t="s">
        <v>10</v>
      </c>
      <c r="K6" s="52" t="s">
        <v>11</v>
      </c>
    </row>
    <row r="7" spans="1:11" ht="15" customHeight="1">
      <c r="A7" s="50"/>
      <c r="B7" s="51"/>
      <c r="C7" s="1" t="s">
        <v>8</v>
      </c>
      <c r="D7" s="1" t="s">
        <v>5</v>
      </c>
      <c r="E7" s="32" t="s">
        <v>50</v>
      </c>
      <c r="F7" s="32" t="s">
        <v>5</v>
      </c>
      <c r="G7" s="32" t="s">
        <v>54</v>
      </c>
      <c r="H7" s="12" t="s">
        <v>55</v>
      </c>
      <c r="I7" s="53"/>
      <c r="J7" s="53"/>
      <c r="K7" s="53"/>
    </row>
    <row r="8" spans="1:11">
      <c r="A8" s="31">
        <v>1</v>
      </c>
      <c r="B8" s="31">
        <v>2</v>
      </c>
      <c r="C8" s="31">
        <v>3</v>
      </c>
      <c r="D8" s="31" t="s">
        <v>68</v>
      </c>
      <c r="E8" s="31">
        <v>5</v>
      </c>
      <c r="F8" s="31">
        <v>6</v>
      </c>
      <c r="G8" s="31">
        <v>7</v>
      </c>
      <c r="H8" s="31">
        <v>8</v>
      </c>
      <c r="I8" s="31">
        <v>9</v>
      </c>
      <c r="J8" s="31">
        <v>10</v>
      </c>
      <c r="K8" s="31">
        <v>11</v>
      </c>
    </row>
    <row r="9" spans="1:11">
      <c r="A9" s="31">
        <v>1</v>
      </c>
      <c r="B9" s="3" t="s">
        <v>15</v>
      </c>
      <c r="C9" s="31">
        <v>243</v>
      </c>
      <c r="D9" s="31">
        <f>C9*11</f>
        <v>2673</v>
      </c>
      <c r="E9" s="31">
        <v>485.18</v>
      </c>
      <c r="F9" s="31">
        <f>E9+Август!F9</f>
        <v>5822.9800000000005</v>
      </c>
      <c r="G9" s="7"/>
      <c r="H9" s="31">
        <v>238.9</v>
      </c>
      <c r="I9" s="31"/>
      <c r="J9" s="31"/>
      <c r="K9" s="31">
        <f>I9-J9</f>
        <v>0</v>
      </c>
    </row>
    <row r="10" spans="1:11">
      <c r="A10" s="31">
        <v>2</v>
      </c>
      <c r="B10" s="3" t="s">
        <v>16</v>
      </c>
      <c r="C10" s="31">
        <v>366</v>
      </c>
      <c r="D10" s="31">
        <f t="shared" ref="D10:D43" si="0">C10*11</f>
        <v>4026</v>
      </c>
      <c r="E10" s="31">
        <v>366</v>
      </c>
      <c r="F10" s="31">
        <f>E10+Август!F10</f>
        <v>8052</v>
      </c>
      <c r="G10" s="7">
        <f t="shared" ref="G10:G43" si="1">D10-F10</f>
        <v>-4026</v>
      </c>
      <c r="H10" s="31"/>
      <c r="I10" s="31"/>
      <c r="J10" s="31"/>
      <c r="K10" s="31">
        <f t="shared" ref="K10:K43" si="2">I10-J10</f>
        <v>0</v>
      </c>
    </row>
    <row r="11" spans="1:11">
      <c r="A11" s="31">
        <v>3</v>
      </c>
      <c r="B11" s="3" t="s">
        <v>17</v>
      </c>
      <c r="C11" s="31">
        <v>472</v>
      </c>
      <c r="D11" s="31">
        <f t="shared" si="0"/>
        <v>5192</v>
      </c>
      <c r="E11" s="31">
        <v>472</v>
      </c>
      <c r="F11" s="31">
        <f>E11+Август!F11</f>
        <v>9912</v>
      </c>
      <c r="G11" s="7">
        <f t="shared" si="1"/>
        <v>-4720</v>
      </c>
      <c r="H11" s="31"/>
      <c r="I11" s="31"/>
      <c r="J11" s="31"/>
      <c r="K11" s="31">
        <f t="shared" si="2"/>
        <v>0</v>
      </c>
    </row>
    <row r="12" spans="1:11">
      <c r="A12" s="31">
        <v>4</v>
      </c>
      <c r="B12" s="3" t="s">
        <v>18</v>
      </c>
      <c r="C12" s="31">
        <v>244</v>
      </c>
      <c r="D12" s="31">
        <f t="shared" si="0"/>
        <v>2684</v>
      </c>
      <c r="E12" s="31">
        <v>244</v>
      </c>
      <c r="F12" s="31">
        <f>E12+Август!F12</f>
        <v>5368</v>
      </c>
      <c r="G12" s="7">
        <f t="shared" si="1"/>
        <v>-2684</v>
      </c>
      <c r="H12" s="31"/>
      <c r="I12" s="31"/>
      <c r="J12" s="31"/>
      <c r="K12" s="31">
        <f t="shared" si="2"/>
        <v>0</v>
      </c>
    </row>
    <row r="13" spans="1:11">
      <c r="A13" s="31">
        <v>5</v>
      </c>
      <c r="B13" s="3" t="s">
        <v>19</v>
      </c>
      <c r="C13" s="31">
        <v>385</v>
      </c>
      <c r="D13" s="31">
        <f t="shared" si="0"/>
        <v>4235</v>
      </c>
      <c r="E13" s="31">
        <v>0</v>
      </c>
      <c r="F13" s="31">
        <f>E13+Август!F13</f>
        <v>8855</v>
      </c>
      <c r="G13" s="7"/>
      <c r="H13" s="31">
        <v>2310</v>
      </c>
      <c r="I13" s="31"/>
      <c r="J13" s="31"/>
      <c r="K13" s="31">
        <f t="shared" si="2"/>
        <v>0</v>
      </c>
    </row>
    <row r="14" spans="1:11">
      <c r="A14" s="31">
        <v>6</v>
      </c>
      <c r="B14" s="3" t="s">
        <v>72</v>
      </c>
      <c r="C14" s="31">
        <v>432</v>
      </c>
      <c r="D14" s="31">
        <f t="shared" si="0"/>
        <v>4752</v>
      </c>
      <c r="E14" s="31">
        <v>4300</v>
      </c>
      <c r="F14" s="31">
        <f>E14+Август!F14</f>
        <v>8600</v>
      </c>
      <c r="G14" s="7">
        <f t="shared" si="1"/>
        <v>-3848</v>
      </c>
      <c r="H14" s="31"/>
      <c r="I14" s="31"/>
      <c r="J14" s="31"/>
      <c r="K14" s="31">
        <f t="shared" si="2"/>
        <v>0</v>
      </c>
    </row>
    <row r="15" spans="1:11">
      <c r="A15" s="31">
        <v>7</v>
      </c>
      <c r="B15" s="3" t="s">
        <v>20</v>
      </c>
      <c r="C15" s="31">
        <v>242</v>
      </c>
      <c r="D15" s="31">
        <f t="shared" si="0"/>
        <v>2662</v>
      </c>
      <c r="E15" s="31">
        <v>0</v>
      </c>
      <c r="F15" s="31">
        <f>E15+Август!F15</f>
        <v>6776</v>
      </c>
      <c r="G15" s="7"/>
      <c r="H15" s="31">
        <v>726</v>
      </c>
      <c r="I15" s="31"/>
      <c r="J15" s="31"/>
      <c r="K15" s="31">
        <f t="shared" si="2"/>
        <v>0</v>
      </c>
    </row>
    <row r="16" spans="1:11">
      <c r="A16" s="31">
        <v>8</v>
      </c>
      <c r="B16" s="3" t="s">
        <v>48</v>
      </c>
      <c r="C16" s="31">
        <v>354</v>
      </c>
      <c r="D16" s="31">
        <f t="shared" si="0"/>
        <v>3894</v>
      </c>
      <c r="E16" s="31">
        <v>0</v>
      </c>
      <c r="F16" s="31">
        <f>E16+Август!F16</f>
        <v>4248</v>
      </c>
      <c r="G16" s="7"/>
      <c r="H16" s="31">
        <v>354</v>
      </c>
      <c r="I16" s="31"/>
      <c r="J16" s="31"/>
      <c r="K16" s="31">
        <f t="shared" si="2"/>
        <v>0</v>
      </c>
    </row>
    <row r="17" spans="1:14">
      <c r="A17" s="31">
        <v>9</v>
      </c>
      <c r="B17" s="3" t="s">
        <v>21</v>
      </c>
      <c r="C17" s="31">
        <v>485</v>
      </c>
      <c r="D17" s="31">
        <f t="shared" si="0"/>
        <v>5335</v>
      </c>
      <c r="E17" s="31">
        <v>0</v>
      </c>
      <c r="F17" s="31">
        <f>E17+Август!F17</f>
        <v>4850</v>
      </c>
      <c r="G17" s="7">
        <f t="shared" si="1"/>
        <v>485</v>
      </c>
      <c r="H17" s="31"/>
      <c r="I17" s="31"/>
      <c r="J17" s="31"/>
      <c r="K17" s="31">
        <f t="shared" si="2"/>
        <v>0</v>
      </c>
    </row>
    <row r="18" spans="1:14">
      <c r="A18" s="31">
        <v>10</v>
      </c>
      <c r="B18" s="3" t="s">
        <v>22</v>
      </c>
      <c r="C18" s="31">
        <v>244</v>
      </c>
      <c r="D18" s="31">
        <f t="shared" si="0"/>
        <v>2684</v>
      </c>
      <c r="E18" s="31">
        <v>244</v>
      </c>
      <c r="F18" s="31">
        <f>E18+Август!F18</f>
        <v>5368</v>
      </c>
      <c r="G18" s="7">
        <f t="shared" si="1"/>
        <v>-2684</v>
      </c>
      <c r="H18" s="31"/>
      <c r="I18" s="31"/>
      <c r="J18" s="31"/>
      <c r="K18" s="31">
        <f t="shared" si="2"/>
        <v>0</v>
      </c>
    </row>
    <row r="19" spans="1:14">
      <c r="A19" s="31">
        <v>11</v>
      </c>
      <c r="B19" s="3" t="s">
        <v>23</v>
      </c>
      <c r="C19" s="31">
        <v>362</v>
      </c>
      <c r="D19" s="31">
        <f t="shared" si="0"/>
        <v>3982</v>
      </c>
      <c r="E19" s="31">
        <v>0</v>
      </c>
      <c r="F19" s="31">
        <f>E19+Август!F19</f>
        <v>7964</v>
      </c>
      <c r="G19" s="7">
        <f t="shared" si="1"/>
        <v>-3982</v>
      </c>
      <c r="H19" s="31"/>
      <c r="I19" s="31"/>
      <c r="J19" s="31"/>
      <c r="K19" s="31">
        <f t="shared" si="2"/>
        <v>0</v>
      </c>
    </row>
    <row r="20" spans="1:14">
      <c r="A20" s="31">
        <v>12</v>
      </c>
      <c r="B20" s="3" t="s">
        <v>24</v>
      </c>
      <c r="C20" s="31">
        <v>438</v>
      </c>
      <c r="D20" s="31">
        <f t="shared" si="0"/>
        <v>4818</v>
      </c>
      <c r="E20" s="31">
        <v>1314</v>
      </c>
      <c r="F20" s="31">
        <f>E20+Август!F20</f>
        <v>10950</v>
      </c>
      <c r="G20" s="7"/>
      <c r="H20" s="31">
        <v>438</v>
      </c>
      <c r="I20" s="31"/>
      <c r="J20" s="31"/>
      <c r="K20" s="31">
        <f t="shared" si="2"/>
        <v>0</v>
      </c>
    </row>
    <row r="21" spans="1:14">
      <c r="A21" s="31">
        <v>13</v>
      </c>
      <c r="B21" s="3" t="s">
        <v>25</v>
      </c>
      <c r="C21" s="31">
        <v>246</v>
      </c>
      <c r="D21" s="31">
        <f t="shared" si="0"/>
        <v>2706</v>
      </c>
      <c r="E21" s="31">
        <v>0</v>
      </c>
      <c r="F21" s="31">
        <f>E21+Август!F21</f>
        <v>5412</v>
      </c>
      <c r="G21" s="7">
        <f t="shared" si="1"/>
        <v>-2706</v>
      </c>
      <c r="H21" s="31"/>
      <c r="I21" s="31"/>
      <c r="J21" s="31"/>
      <c r="K21" s="31">
        <f t="shared" si="2"/>
        <v>0</v>
      </c>
    </row>
    <row r="22" spans="1:14">
      <c r="A22" s="31">
        <v>14</v>
      </c>
      <c r="B22" s="3" t="s">
        <v>26</v>
      </c>
      <c r="C22" s="31">
        <v>316</v>
      </c>
      <c r="D22" s="31">
        <f t="shared" si="0"/>
        <v>3476</v>
      </c>
      <c r="E22" s="31">
        <v>0</v>
      </c>
      <c r="F22" s="31">
        <f>E22+Август!F22</f>
        <v>5264</v>
      </c>
      <c r="G22" s="7">
        <f t="shared" si="1"/>
        <v>-1788</v>
      </c>
      <c r="H22" s="31"/>
      <c r="I22" s="31"/>
      <c r="J22" s="31"/>
      <c r="K22" s="31">
        <f t="shared" si="2"/>
        <v>0</v>
      </c>
    </row>
    <row r="23" spans="1:14">
      <c r="A23" s="31">
        <v>15</v>
      </c>
      <c r="B23" s="3" t="s">
        <v>27</v>
      </c>
      <c r="C23" s="31">
        <v>435</v>
      </c>
      <c r="D23" s="31">
        <f t="shared" si="0"/>
        <v>4785</v>
      </c>
      <c r="E23" s="31">
        <v>870</v>
      </c>
      <c r="F23" s="31">
        <f>E23+Август!F23</f>
        <v>9135</v>
      </c>
      <c r="G23" s="7">
        <f t="shared" si="1"/>
        <v>-4350</v>
      </c>
      <c r="H23" s="31"/>
      <c r="I23" s="31"/>
      <c r="J23" s="31"/>
      <c r="K23" s="31">
        <f t="shared" si="2"/>
        <v>0</v>
      </c>
    </row>
    <row r="24" spans="1:14">
      <c r="A24" s="31">
        <v>16</v>
      </c>
      <c r="B24" s="3" t="s">
        <v>28</v>
      </c>
      <c r="C24" s="31">
        <v>426</v>
      </c>
      <c r="D24" s="31">
        <f t="shared" si="0"/>
        <v>4686</v>
      </c>
      <c r="E24" s="31">
        <v>0</v>
      </c>
      <c r="F24" s="31">
        <f>E24+Август!F24</f>
        <v>6704</v>
      </c>
      <c r="G24" s="7">
        <f t="shared" si="1"/>
        <v>-2018</v>
      </c>
      <c r="H24" s="31"/>
      <c r="I24" s="31"/>
      <c r="J24" s="31"/>
      <c r="K24" s="31">
        <f t="shared" si="2"/>
        <v>0</v>
      </c>
    </row>
    <row r="25" spans="1:14">
      <c r="A25" s="31">
        <v>17</v>
      </c>
      <c r="B25" s="3" t="s">
        <v>29</v>
      </c>
      <c r="C25" s="31">
        <v>322</v>
      </c>
      <c r="D25" s="31">
        <f t="shared" si="0"/>
        <v>3542</v>
      </c>
      <c r="E25" s="31">
        <v>0</v>
      </c>
      <c r="F25" s="31">
        <f>E25+Август!F25</f>
        <v>6752</v>
      </c>
      <c r="G25" s="7">
        <f t="shared" si="1"/>
        <v>-3210</v>
      </c>
      <c r="H25" s="31"/>
      <c r="I25" s="31"/>
      <c r="J25" s="31"/>
      <c r="K25" s="31">
        <f t="shared" si="2"/>
        <v>0</v>
      </c>
    </row>
    <row r="26" spans="1:14">
      <c r="A26" s="31">
        <v>18</v>
      </c>
      <c r="B26" s="3" t="s">
        <v>30</v>
      </c>
      <c r="C26" s="31">
        <v>409</v>
      </c>
      <c r="D26" s="31">
        <f t="shared" si="0"/>
        <v>4499</v>
      </c>
      <c r="E26" s="31">
        <v>4090</v>
      </c>
      <c r="F26" s="31">
        <f>E26+Август!F26</f>
        <v>8180</v>
      </c>
      <c r="G26" s="7">
        <f t="shared" si="1"/>
        <v>-3681</v>
      </c>
      <c r="H26" s="31"/>
      <c r="I26" s="31"/>
      <c r="J26" s="31"/>
      <c r="K26" s="31">
        <f t="shared" si="2"/>
        <v>0</v>
      </c>
    </row>
    <row r="27" spans="1:14">
      <c r="A27" s="31">
        <v>19</v>
      </c>
      <c r="B27" s="3" t="s">
        <v>31</v>
      </c>
      <c r="C27" s="31">
        <v>316</v>
      </c>
      <c r="D27" s="31">
        <f t="shared" si="0"/>
        <v>3476</v>
      </c>
      <c r="E27" s="31">
        <v>0</v>
      </c>
      <c r="F27" s="31">
        <f>E27+Август!F27</f>
        <v>1580</v>
      </c>
      <c r="G27" s="7">
        <f t="shared" si="1"/>
        <v>1896</v>
      </c>
      <c r="H27" s="31"/>
      <c r="I27" s="31"/>
      <c r="J27" s="31"/>
      <c r="K27" s="31">
        <f t="shared" si="2"/>
        <v>0</v>
      </c>
    </row>
    <row r="28" spans="1:14">
      <c r="A28" s="31">
        <v>20</v>
      </c>
      <c r="B28" s="3" t="s">
        <v>32</v>
      </c>
      <c r="C28" s="31">
        <v>402</v>
      </c>
      <c r="D28" s="31">
        <f t="shared" si="0"/>
        <v>4422</v>
      </c>
      <c r="E28" s="31">
        <v>0</v>
      </c>
      <c r="F28" s="31">
        <f>E28+Август!F28</f>
        <v>804</v>
      </c>
      <c r="G28" s="7">
        <f t="shared" si="1"/>
        <v>3618</v>
      </c>
      <c r="H28" s="31"/>
      <c r="I28" s="31"/>
      <c r="J28" s="31"/>
      <c r="K28" s="31">
        <f t="shared" si="2"/>
        <v>0</v>
      </c>
      <c r="N28" s="20"/>
    </row>
    <row r="29" spans="1:14">
      <c r="A29" s="31">
        <v>21</v>
      </c>
      <c r="B29" s="3" t="s">
        <v>33</v>
      </c>
      <c r="C29" s="31">
        <v>312</v>
      </c>
      <c r="D29" s="31">
        <f t="shared" si="0"/>
        <v>3432</v>
      </c>
      <c r="E29" s="31">
        <v>1872</v>
      </c>
      <c r="F29" s="31">
        <f>E29+Август!F29</f>
        <v>8115</v>
      </c>
      <c r="G29" s="7"/>
      <c r="H29" s="31">
        <v>2811</v>
      </c>
      <c r="I29" s="31"/>
      <c r="J29" s="31"/>
      <c r="K29" s="31">
        <f t="shared" si="2"/>
        <v>0</v>
      </c>
    </row>
    <row r="30" spans="1:14">
      <c r="A30" s="31">
        <v>22</v>
      </c>
      <c r="B30" s="3" t="s">
        <v>34</v>
      </c>
      <c r="C30" s="31">
        <v>426</v>
      </c>
      <c r="D30" s="31">
        <f t="shared" si="0"/>
        <v>4686</v>
      </c>
      <c r="E30" s="31">
        <v>5112</v>
      </c>
      <c r="F30" s="31">
        <f>E30+Август!F30</f>
        <v>17892</v>
      </c>
      <c r="G30" s="7"/>
      <c r="H30" s="31">
        <v>4260</v>
      </c>
      <c r="I30" s="31"/>
      <c r="J30" s="31"/>
      <c r="K30" s="31">
        <f t="shared" si="2"/>
        <v>0</v>
      </c>
    </row>
    <row r="31" spans="1:14">
      <c r="A31" s="31">
        <v>23</v>
      </c>
      <c r="B31" s="3" t="s">
        <v>57</v>
      </c>
      <c r="C31" s="31">
        <v>320</v>
      </c>
      <c r="D31" s="31">
        <f t="shared" si="0"/>
        <v>3520</v>
      </c>
      <c r="E31" s="31">
        <v>320</v>
      </c>
      <c r="F31" s="31">
        <f>E31+Август!F31</f>
        <v>6400</v>
      </c>
      <c r="G31" s="7">
        <f t="shared" si="1"/>
        <v>-2880</v>
      </c>
      <c r="H31" s="31"/>
      <c r="I31" s="31"/>
      <c r="J31" s="31"/>
      <c r="K31" s="31">
        <f t="shared" si="2"/>
        <v>0</v>
      </c>
    </row>
    <row r="32" spans="1:14">
      <c r="A32" s="31">
        <v>24</v>
      </c>
      <c r="B32" s="3" t="s">
        <v>35</v>
      </c>
      <c r="C32" s="31">
        <v>399</v>
      </c>
      <c r="D32" s="31">
        <f t="shared" si="0"/>
        <v>4389</v>
      </c>
      <c r="E32" s="31">
        <v>0</v>
      </c>
      <c r="F32" s="31">
        <f>E32+Август!F32</f>
        <v>4788</v>
      </c>
      <c r="G32" s="7">
        <f t="shared" si="1"/>
        <v>-399</v>
      </c>
      <c r="H32" s="31"/>
      <c r="I32" s="31"/>
      <c r="J32" s="31"/>
      <c r="K32" s="31">
        <f t="shared" si="2"/>
        <v>0</v>
      </c>
    </row>
    <row r="33" spans="1:11">
      <c r="A33" s="31">
        <v>25</v>
      </c>
      <c r="B33" s="3" t="s">
        <v>36</v>
      </c>
      <c r="C33" s="31">
        <v>338</v>
      </c>
      <c r="D33" s="31">
        <f t="shared" si="0"/>
        <v>3718</v>
      </c>
      <c r="E33" s="31">
        <v>3718</v>
      </c>
      <c r="F33" s="31">
        <f>E33+Август!F33</f>
        <v>8136</v>
      </c>
      <c r="G33" s="7">
        <f t="shared" si="1"/>
        <v>-4418</v>
      </c>
      <c r="H33" s="31"/>
      <c r="I33" s="31"/>
      <c r="J33" s="31"/>
      <c r="K33" s="31">
        <f t="shared" si="2"/>
        <v>0</v>
      </c>
    </row>
    <row r="34" spans="1:11">
      <c r="A34" s="31">
        <v>26</v>
      </c>
      <c r="B34" s="3" t="s">
        <v>37</v>
      </c>
      <c r="C34" s="31">
        <v>528</v>
      </c>
      <c r="D34" s="31">
        <f t="shared" si="0"/>
        <v>5808</v>
      </c>
      <c r="E34" s="31">
        <v>1584</v>
      </c>
      <c r="F34" s="31">
        <f>E34+Август!F34</f>
        <v>13728</v>
      </c>
      <c r="G34" s="7"/>
      <c r="H34" s="31">
        <v>1584</v>
      </c>
      <c r="I34" s="31"/>
      <c r="J34" s="31"/>
      <c r="K34" s="31">
        <f t="shared" si="2"/>
        <v>0</v>
      </c>
    </row>
    <row r="35" spans="1:11">
      <c r="A35" s="31">
        <v>27</v>
      </c>
      <c r="B35" s="3" t="s">
        <v>38</v>
      </c>
      <c r="C35" s="31">
        <v>402</v>
      </c>
      <c r="D35" s="31">
        <f t="shared" si="0"/>
        <v>4422</v>
      </c>
      <c r="E35" s="31">
        <v>0</v>
      </c>
      <c r="F35" s="31">
        <f>E35+Август!F35</f>
        <v>9994</v>
      </c>
      <c r="G35" s="7"/>
      <c r="H35" s="31">
        <v>748</v>
      </c>
      <c r="I35" s="31"/>
      <c r="J35" s="31"/>
      <c r="K35" s="31">
        <f t="shared" si="2"/>
        <v>0</v>
      </c>
    </row>
    <row r="36" spans="1:11">
      <c r="A36" s="31">
        <v>28</v>
      </c>
      <c r="B36" s="3" t="s">
        <v>39</v>
      </c>
      <c r="C36" s="31">
        <v>407</v>
      </c>
      <c r="D36" s="31">
        <f t="shared" si="0"/>
        <v>4477</v>
      </c>
      <c r="E36" s="31">
        <v>407</v>
      </c>
      <c r="F36" s="31">
        <f>E36+Август!F36</f>
        <v>8560</v>
      </c>
      <c r="G36" s="7">
        <f t="shared" si="1"/>
        <v>-4083</v>
      </c>
      <c r="H36" s="31"/>
      <c r="I36" s="31"/>
      <c r="J36" s="31"/>
      <c r="K36" s="31">
        <f t="shared" si="2"/>
        <v>0</v>
      </c>
    </row>
    <row r="37" spans="1:11">
      <c r="A37" s="31">
        <v>29</v>
      </c>
      <c r="B37" s="3" t="s">
        <v>40</v>
      </c>
      <c r="C37" s="31">
        <v>397</v>
      </c>
      <c r="D37" s="31">
        <f t="shared" si="0"/>
        <v>4367</v>
      </c>
      <c r="E37" s="31">
        <v>0</v>
      </c>
      <c r="F37" s="31">
        <f>E37+Август!F37</f>
        <v>0</v>
      </c>
      <c r="G37" s="7">
        <f t="shared" si="1"/>
        <v>4367</v>
      </c>
      <c r="H37" s="31"/>
      <c r="I37" s="31"/>
      <c r="J37" s="31"/>
      <c r="K37" s="31">
        <f t="shared" si="2"/>
        <v>0</v>
      </c>
    </row>
    <row r="38" spans="1:11">
      <c r="A38" s="31">
        <v>30</v>
      </c>
      <c r="B38" s="3" t="s">
        <v>41</v>
      </c>
      <c r="C38" s="31">
        <v>405</v>
      </c>
      <c r="D38" s="31">
        <f t="shared" si="0"/>
        <v>4455</v>
      </c>
      <c r="E38" s="31">
        <v>405</v>
      </c>
      <c r="F38" s="31">
        <f>E38+Август!F38</f>
        <v>8100</v>
      </c>
      <c r="G38" s="7">
        <f t="shared" si="1"/>
        <v>-3645</v>
      </c>
      <c r="H38" s="31"/>
      <c r="I38" s="31"/>
      <c r="J38" s="31"/>
      <c r="K38" s="31">
        <f t="shared" si="2"/>
        <v>0</v>
      </c>
    </row>
    <row r="39" spans="1:11">
      <c r="A39" s="31">
        <v>31</v>
      </c>
      <c r="B39" s="3" t="s">
        <v>42</v>
      </c>
      <c r="C39" s="31">
        <v>399</v>
      </c>
      <c r="D39" s="31">
        <f t="shared" si="0"/>
        <v>4389</v>
      </c>
      <c r="E39" s="31">
        <v>0</v>
      </c>
      <c r="F39" s="31">
        <f>E39+Август!F39</f>
        <v>9975</v>
      </c>
      <c r="G39" s="7">
        <f t="shared" si="1"/>
        <v>-5586</v>
      </c>
      <c r="H39" s="31"/>
      <c r="I39" s="31"/>
      <c r="J39" s="31"/>
      <c r="K39" s="31">
        <f t="shared" si="2"/>
        <v>0</v>
      </c>
    </row>
    <row r="40" spans="1:11">
      <c r="A40" s="31">
        <v>32</v>
      </c>
      <c r="B40" s="3" t="s">
        <v>43</v>
      </c>
      <c r="C40" s="31">
        <v>409</v>
      </c>
      <c r="D40" s="31">
        <f t="shared" si="0"/>
        <v>4499</v>
      </c>
      <c r="E40" s="31">
        <v>1227</v>
      </c>
      <c r="F40" s="31">
        <f>E40+Август!F40</f>
        <v>8998</v>
      </c>
      <c r="G40" s="7"/>
      <c r="H40" s="31">
        <v>409</v>
      </c>
      <c r="I40" s="31"/>
      <c r="J40" s="31"/>
      <c r="K40" s="31">
        <f t="shared" si="2"/>
        <v>0</v>
      </c>
    </row>
    <row r="41" spans="1:11">
      <c r="A41" s="31">
        <v>33</v>
      </c>
      <c r="B41" s="3" t="s">
        <v>44</v>
      </c>
      <c r="C41" s="31">
        <v>403</v>
      </c>
      <c r="D41" s="31">
        <f t="shared" si="0"/>
        <v>4433</v>
      </c>
      <c r="E41" s="31">
        <v>0</v>
      </c>
      <c r="F41" s="31">
        <f>E41+Август!F41</f>
        <v>4046</v>
      </c>
      <c r="G41" s="7">
        <f t="shared" si="1"/>
        <v>387</v>
      </c>
      <c r="H41" s="31"/>
      <c r="I41" s="31"/>
      <c r="J41" s="31"/>
      <c r="K41" s="31">
        <f t="shared" si="2"/>
        <v>0</v>
      </c>
    </row>
    <row r="42" spans="1:11">
      <c r="A42" s="31">
        <v>34</v>
      </c>
      <c r="B42" s="3" t="s">
        <v>45</v>
      </c>
      <c r="C42" s="31">
        <v>397</v>
      </c>
      <c r="D42" s="31">
        <f t="shared" si="0"/>
        <v>4367</v>
      </c>
      <c r="E42" s="31">
        <v>794</v>
      </c>
      <c r="F42" s="31">
        <f>E42+Август!F42</f>
        <v>7925</v>
      </c>
      <c r="G42" s="7">
        <f t="shared" si="1"/>
        <v>-3558</v>
      </c>
      <c r="H42" s="31"/>
      <c r="I42" s="31"/>
      <c r="J42" s="31"/>
      <c r="K42" s="31">
        <f t="shared" si="2"/>
        <v>0</v>
      </c>
    </row>
    <row r="43" spans="1:11">
      <c r="A43" s="31">
        <v>35</v>
      </c>
      <c r="B43" s="3" t="s">
        <v>46</v>
      </c>
      <c r="C43" s="31">
        <v>407</v>
      </c>
      <c r="D43" s="31">
        <f t="shared" si="0"/>
        <v>4477</v>
      </c>
      <c r="E43" s="31">
        <v>0</v>
      </c>
      <c r="F43" s="31">
        <f>E43+Август!F43</f>
        <v>407</v>
      </c>
      <c r="G43" s="7">
        <f t="shared" si="1"/>
        <v>4070</v>
      </c>
      <c r="H43" s="31"/>
      <c r="I43" s="31"/>
      <c r="J43" s="31"/>
      <c r="K43" s="31">
        <f t="shared" si="2"/>
        <v>0</v>
      </c>
    </row>
    <row r="44" spans="1:11">
      <c r="A44" s="3" t="s">
        <v>7</v>
      </c>
      <c r="B44" s="3"/>
      <c r="C44" s="31">
        <f t="shared" ref="C44:K44" si="3">SUM(C9:C43)</f>
        <v>13088</v>
      </c>
      <c r="D44" s="31">
        <f t="shared" si="3"/>
        <v>143968</v>
      </c>
      <c r="E44" s="31">
        <f>SUM(E9:E43)</f>
        <v>27824.18</v>
      </c>
      <c r="F44" s="31">
        <f>E44+Август!F44</f>
        <v>247660.97999999998</v>
      </c>
      <c r="G44" s="7">
        <f>SUM(G9:G43)</f>
        <v>-49443</v>
      </c>
      <c r="H44" s="31">
        <f t="shared" si="3"/>
        <v>13878.9</v>
      </c>
      <c r="I44" s="31">
        <f t="shared" si="3"/>
        <v>0</v>
      </c>
      <c r="J44" s="31">
        <f t="shared" si="3"/>
        <v>0</v>
      </c>
      <c r="K44" s="31">
        <f t="shared" si="3"/>
        <v>0</v>
      </c>
    </row>
    <row r="45" spans="1:11">
      <c r="A45" s="3" t="s">
        <v>47</v>
      </c>
      <c r="B45" s="3"/>
      <c r="C45" s="31"/>
      <c r="D45" s="31"/>
      <c r="E45" s="31"/>
      <c r="F45" s="31">
        <f>F44</f>
        <v>247660.97999999998</v>
      </c>
      <c r="G45" s="7"/>
      <c r="H45" s="31"/>
      <c r="I45" s="31"/>
      <c r="J45" s="31"/>
      <c r="K45" s="31"/>
    </row>
    <row r="46" spans="1:11"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ht="15" customHeight="1">
      <c r="B47" s="48" t="s">
        <v>14</v>
      </c>
      <c r="C47" s="48"/>
      <c r="D47" s="48"/>
      <c r="E47" s="48"/>
      <c r="F47" s="48"/>
      <c r="G47" s="48"/>
      <c r="H47" s="48"/>
      <c r="I47" s="48"/>
      <c r="J47" s="48"/>
      <c r="K47" s="48"/>
    </row>
    <row r="48" spans="1:11"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2:11">
      <c r="B49" s="5" t="s">
        <v>49</v>
      </c>
      <c r="C49" s="5"/>
      <c r="D49" s="5"/>
      <c r="E49" s="5"/>
      <c r="F49" s="5"/>
      <c r="G49" s="5"/>
      <c r="H49" s="5"/>
      <c r="I49" s="5"/>
      <c r="J49" s="5"/>
      <c r="K49" s="5"/>
    </row>
  </sheetData>
  <mergeCells count="14">
    <mergeCell ref="I6:I7"/>
    <mergeCell ref="J6:J7"/>
    <mergeCell ref="K6:K7"/>
    <mergeCell ref="B47:K47"/>
    <mergeCell ref="A1:K1"/>
    <mergeCell ref="A2:K2"/>
    <mergeCell ref="A3:K3"/>
    <mergeCell ref="A5:A7"/>
    <mergeCell ref="B5:B7"/>
    <mergeCell ref="C5:H5"/>
    <mergeCell ref="I5:K5"/>
    <mergeCell ref="C6:D6"/>
    <mergeCell ref="E6:F6"/>
    <mergeCell ref="G6:H6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workbookViewId="0">
      <selection activeCell="B31" sqref="B31"/>
    </sheetView>
  </sheetViews>
  <sheetFormatPr defaultRowHeight="15"/>
  <cols>
    <col min="2" max="2" width="14.7109375" customWidth="1"/>
    <col min="4" max="4" width="9.5703125" customWidth="1"/>
    <col min="6" max="6" width="10.42578125" customWidth="1"/>
    <col min="9" max="9" width="9.42578125" customWidth="1"/>
  </cols>
  <sheetData>
    <row r="1" spans="1:1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>
      <c r="A2" s="58" t="s">
        <v>13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>
      <c r="A3" s="58" t="s">
        <v>75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5" spans="1:11">
      <c r="A5" s="50" t="s">
        <v>1</v>
      </c>
      <c r="B5" s="51" t="s">
        <v>2</v>
      </c>
      <c r="C5" s="62" t="s">
        <v>64</v>
      </c>
      <c r="D5" s="62"/>
      <c r="E5" s="62"/>
      <c r="F5" s="62"/>
      <c r="G5" s="62"/>
      <c r="H5" s="62"/>
      <c r="I5" s="51" t="s">
        <v>4</v>
      </c>
      <c r="J5" s="51"/>
      <c r="K5" s="51"/>
    </row>
    <row r="6" spans="1:11">
      <c r="A6" s="50"/>
      <c r="B6" s="51"/>
      <c r="C6" s="63" t="s">
        <v>51</v>
      </c>
      <c r="D6" s="64"/>
      <c r="E6" s="54" t="s">
        <v>52</v>
      </c>
      <c r="F6" s="55"/>
      <c r="G6" s="54" t="s">
        <v>74</v>
      </c>
      <c r="H6" s="55"/>
      <c r="I6" s="52" t="s">
        <v>9</v>
      </c>
      <c r="J6" s="52" t="s">
        <v>10</v>
      </c>
      <c r="K6" s="52" t="s">
        <v>11</v>
      </c>
    </row>
    <row r="7" spans="1:11" ht="36" customHeight="1">
      <c r="A7" s="50"/>
      <c r="B7" s="51"/>
      <c r="C7" s="1" t="s">
        <v>76</v>
      </c>
      <c r="D7" s="1" t="s">
        <v>5</v>
      </c>
      <c r="E7" s="35" t="s">
        <v>50</v>
      </c>
      <c r="F7" s="35" t="s">
        <v>5</v>
      </c>
      <c r="G7" s="35" t="s">
        <v>54</v>
      </c>
      <c r="H7" s="12" t="s">
        <v>55</v>
      </c>
      <c r="I7" s="53"/>
      <c r="J7" s="53"/>
      <c r="K7" s="53"/>
    </row>
    <row r="8" spans="1:11">
      <c r="A8" s="34">
        <v>1</v>
      </c>
      <c r="B8" s="34">
        <v>2</v>
      </c>
      <c r="C8" s="34">
        <v>3</v>
      </c>
      <c r="D8" s="34" t="s">
        <v>73</v>
      </c>
      <c r="E8" s="34">
        <v>5</v>
      </c>
      <c r="F8" s="34">
        <v>6</v>
      </c>
      <c r="G8" s="34">
        <v>7</v>
      </c>
      <c r="H8" s="34">
        <v>8</v>
      </c>
      <c r="I8" s="34">
        <v>9</v>
      </c>
      <c r="J8" s="34">
        <v>10</v>
      </c>
      <c r="K8" s="34">
        <v>11</v>
      </c>
    </row>
    <row r="9" spans="1:11">
      <c r="A9" s="34">
        <v>1</v>
      </c>
      <c r="B9" s="3" t="s">
        <v>15</v>
      </c>
      <c r="C9" s="34">
        <v>243</v>
      </c>
      <c r="D9" s="34">
        <f>C9*12</f>
        <v>2916</v>
      </c>
      <c r="E9" s="34">
        <v>0</v>
      </c>
      <c r="F9" s="34">
        <f>E9+Сентябрь!F9</f>
        <v>5822.9800000000005</v>
      </c>
      <c r="G9" s="7">
        <f t="shared" ref="G9:G43" si="0">D9-F9</f>
        <v>-2906.9800000000005</v>
      </c>
      <c r="H9" s="34"/>
      <c r="I9" s="34"/>
      <c r="J9" s="34"/>
      <c r="K9" s="34">
        <f>I9-J9</f>
        <v>0</v>
      </c>
    </row>
    <row r="10" spans="1:11">
      <c r="A10" s="34">
        <v>2</v>
      </c>
      <c r="B10" s="3" t="s">
        <v>16</v>
      </c>
      <c r="C10" s="34">
        <v>366</v>
      </c>
      <c r="D10" s="34">
        <f t="shared" ref="D10:D43" si="1">C10*12</f>
        <v>4392</v>
      </c>
      <c r="E10" s="34">
        <v>366</v>
      </c>
      <c r="F10" s="34">
        <f>E10+Сентябрь!F10</f>
        <v>8418</v>
      </c>
      <c r="G10" s="7">
        <f t="shared" si="0"/>
        <v>-4026</v>
      </c>
      <c r="H10" s="34"/>
      <c r="I10" s="34"/>
      <c r="J10" s="34"/>
      <c r="K10" s="34">
        <f t="shared" ref="K10:K43" si="2">I10-J10</f>
        <v>0</v>
      </c>
    </row>
    <row r="11" spans="1:11">
      <c r="A11" s="34">
        <v>3</v>
      </c>
      <c r="B11" s="3" t="s">
        <v>17</v>
      </c>
      <c r="C11" s="34">
        <v>472</v>
      </c>
      <c r="D11" s="34">
        <f t="shared" si="1"/>
        <v>5664</v>
      </c>
      <c r="E11" s="34">
        <v>472</v>
      </c>
      <c r="F11" s="34">
        <f>E11+Сентябрь!F11</f>
        <v>10384</v>
      </c>
      <c r="G11" s="7">
        <f t="shared" si="0"/>
        <v>-4720</v>
      </c>
      <c r="H11" s="34"/>
      <c r="I11" s="34"/>
      <c r="J11" s="34"/>
      <c r="K11" s="34">
        <f t="shared" si="2"/>
        <v>0</v>
      </c>
    </row>
    <row r="12" spans="1:11">
      <c r="A12" s="34">
        <v>4</v>
      </c>
      <c r="B12" s="3" t="s">
        <v>18</v>
      </c>
      <c r="C12" s="34">
        <v>244</v>
      </c>
      <c r="D12" s="34">
        <f t="shared" si="1"/>
        <v>2928</v>
      </c>
      <c r="E12" s="34">
        <v>244</v>
      </c>
      <c r="F12" s="34">
        <f>E12+Сентябрь!F12</f>
        <v>5612</v>
      </c>
      <c r="G12" s="7">
        <f t="shared" si="0"/>
        <v>-2684</v>
      </c>
      <c r="H12" s="34"/>
      <c r="I12" s="34"/>
      <c r="J12" s="34"/>
      <c r="K12" s="34">
        <f t="shared" si="2"/>
        <v>0</v>
      </c>
    </row>
    <row r="13" spans="1:11">
      <c r="A13" s="34">
        <v>5</v>
      </c>
      <c r="B13" s="3" t="s">
        <v>19</v>
      </c>
      <c r="C13" s="34">
        <v>385</v>
      </c>
      <c r="D13" s="34">
        <f t="shared" si="1"/>
        <v>4620</v>
      </c>
      <c r="E13" s="34">
        <v>0</v>
      </c>
      <c r="F13" s="34">
        <f>E13+Сентябрь!F13</f>
        <v>8855</v>
      </c>
      <c r="G13" s="7"/>
      <c r="H13" s="34">
        <v>1925</v>
      </c>
      <c r="I13" s="34"/>
      <c r="J13" s="34"/>
      <c r="K13" s="34">
        <f t="shared" si="2"/>
        <v>0</v>
      </c>
    </row>
    <row r="14" spans="1:11">
      <c r="A14" s="34">
        <v>6</v>
      </c>
      <c r="B14" s="3" t="s">
        <v>72</v>
      </c>
      <c r="C14" s="34">
        <v>432</v>
      </c>
      <c r="D14" s="34">
        <f t="shared" si="1"/>
        <v>5184</v>
      </c>
      <c r="E14" s="34">
        <v>0</v>
      </c>
      <c r="F14" s="34">
        <f>E14+Сентябрь!F14</f>
        <v>8600</v>
      </c>
      <c r="G14" s="7">
        <f t="shared" si="0"/>
        <v>-3416</v>
      </c>
      <c r="H14" s="34"/>
      <c r="I14" s="34"/>
      <c r="J14" s="34"/>
      <c r="K14" s="34">
        <f t="shared" si="2"/>
        <v>0</v>
      </c>
    </row>
    <row r="15" spans="1:11">
      <c r="A15" s="34">
        <v>7</v>
      </c>
      <c r="B15" s="3" t="s">
        <v>20</v>
      </c>
      <c r="C15" s="34">
        <v>242</v>
      </c>
      <c r="D15" s="34">
        <f t="shared" si="1"/>
        <v>2904</v>
      </c>
      <c r="E15" s="34">
        <v>0</v>
      </c>
      <c r="F15" s="34">
        <f>E15+Сентябрь!F15</f>
        <v>6776</v>
      </c>
      <c r="G15" s="7"/>
      <c r="H15" s="34">
        <v>484</v>
      </c>
      <c r="I15" s="34"/>
      <c r="J15" s="34"/>
      <c r="K15" s="34">
        <f t="shared" si="2"/>
        <v>0</v>
      </c>
    </row>
    <row r="16" spans="1:11">
      <c r="A16" s="34">
        <v>8</v>
      </c>
      <c r="B16" s="3" t="s">
        <v>48</v>
      </c>
      <c r="C16" s="34">
        <v>354</v>
      </c>
      <c r="D16" s="34">
        <f t="shared" si="1"/>
        <v>4248</v>
      </c>
      <c r="E16" s="34">
        <v>0</v>
      </c>
      <c r="F16" s="34">
        <f>E16+Сентябрь!F16</f>
        <v>4248</v>
      </c>
      <c r="G16" s="7">
        <f t="shared" si="0"/>
        <v>0</v>
      </c>
      <c r="H16" s="34"/>
      <c r="I16" s="34"/>
      <c r="J16" s="34"/>
      <c r="K16" s="34">
        <f t="shared" si="2"/>
        <v>0</v>
      </c>
    </row>
    <row r="17" spans="1:14">
      <c r="A17" s="34">
        <v>9</v>
      </c>
      <c r="B17" s="3" t="s">
        <v>21</v>
      </c>
      <c r="C17" s="34">
        <v>485</v>
      </c>
      <c r="D17" s="34">
        <f t="shared" si="1"/>
        <v>5820</v>
      </c>
      <c r="E17" s="34">
        <v>0</v>
      </c>
      <c r="F17" s="34">
        <f>E17+Сентябрь!F17</f>
        <v>4850</v>
      </c>
      <c r="G17" s="7">
        <f t="shared" si="0"/>
        <v>970</v>
      </c>
      <c r="H17" s="34"/>
      <c r="I17" s="34"/>
      <c r="J17" s="34"/>
      <c r="K17" s="34">
        <f t="shared" si="2"/>
        <v>0</v>
      </c>
    </row>
    <row r="18" spans="1:14">
      <c r="A18" s="34">
        <v>10</v>
      </c>
      <c r="B18" s="3" t="s">
        <v>22</v>
      </c>
      <c r="C18" s="34">
        <v>244</v>
      </c>
      <c r="D18" s="34">
        <f t="shared" si="1"/>
        <v>2928</v>
      </c>
      <c r="E18" s="34">
        <v>244</v>
      </c>
      <c r="F18" s="34">
        <f>E18+Сентябрь!F18</f>
        <v>5612</v>
      </c>
      <c r="G18" s="7">
        <f t="shared" si="0"/>
        <v>-2684</v>
      </c>
      <c r="H18" s="34"/>
      <c r="I18" s="34"/>
      <c r="J18" s="34"/>
      <c r="K18" s="34">
        <f t="shared" si="2"/>
        <v>0</v>
      </c>
    </row>
    <row r="19" spans="1:14">
      <c r="A19" s="34">
        <v>11</v>
      </c>
      <c r="B19" s="3" t="s">
        <v>23</v>
      </c>
      <c r="C19" s="34">
        <v>362</v>
      </c>
      <c r="D19" s="34">
        <f t="shared" si="1"/>
        <v>4344</v>
      </c>
      <c r="E19" s="34">
        <v>724</v>
      </c>
      <c r="F19" s="34">
        <f>E19+Сентябрь!F19</f>
        <v>8688</v>
      </c>
      <c r="G19" s="7">
        <f t="shared" si="0"/>
        <v>-4344</v>
      </c>
      <c r="H19" s="34"/>
      <c r="I19" s="34"/>
      <c r="J19" s="34"/>
      <c r="K19" s="34">
        <f t="shared" si="2"/>
        <v>0</v>
      </c>
    </row>
    <row r="20" spans="1:14">
      <c r="A20" s="34">
        <v>12</v>
      </c>
      <c r="B20" s="3" t="s">
        <v>24</v>
      </c>
      <c r="C20" s="34">
        <v>438</v>
      </c>
      <c r="D20" s="34">
        <f t="shared" si="1"/>
        <v>5256</v>
      </c>
      <c r="E20" s="34">
        <v>0</v>
      </c>
      <c r="F20" s="34">
        <f>E20+Сентябрь!F20</f>
        <v>10950</v>
      </c>
      <c r="G20" s="7">
        <f t="shared" si="0"/>
        <v>-5694</v>
      </c>
      <c r="H20" s="34"/>
      <c r="I20" s="34"/>
      <c r="J20" s="34"/>
      <c r="K20" s="34">
        <f t="shared" si="2"/>
        <v>0</v>
      </c>
    </row>
    <row r="21" spans="1:14">
      <c r="A21" s="34">
        <v>13</v>
      </c>
      <c r="B21" s="3" t="s">
        <v>25</v>
      </c>
      <c r="C21" s="34">
        <v>246</v>
      </c>
      <c r="D21" s="34">
        <f t="shared" si="1"/>
        <v>2952</v>
      </c>
      <c r="E21" s="34">
        <v>0</v>
      </c>
      <c r="F21" s="34">
        <f>E21+Сентябрь!F21</f>
        <v>5412</v>
      </c>
      <c r="G21" s="7">
        <f t="shared" si="0"/>
        <v>-2460</v>
      </c>
      <c r="H21" s="34"/>
      <c r="I21" s="34"/>
      <c r="J21" s="34"/>
      <c r="K21" s="34">
        <f t="shared" si="2"/>
        <v>0</v>
      </c>
    </row>
    <row r="22" spans="1:14">
      <c r="A22" s="34">
        <v>14</v>
      </c>
      <c r="B22" s="3" t="s">
        <v>26</v>
      </c>
      <c r="C22" s="34">
        <v>316</v>
      </c>
      <c r="D22" s="34">
        <f t="shared" si="1"/>
        <v>3792</v>
      </c>
      <c r="E22" s="34">
        <v>0</v>
      </c>
      <c r="F22" s="34">
        <f>E22+Сентябрь!F22</f>
        <v>5264</v>
      </c>
      <c r="G22" s="7">
        <f t="shared" si="0"/>
        <v>-1472</v>
      </c>
      <c r="H22" s="34"/>
      <c r="I22" s="34"/>
      <c r="J22" s="34"/>
      <c r="K22" s="34">
        <f t="shared" si="2"/>
        <v>0</v>
      </c>
    </row>
    <row r="23" spans="1:14">
      <c r="A23" s="34">
        <v>15</v>
      </c>
      <c r="B23" s="3" t="s">
        <v>27</v>
      </c>
      <c r="C23" s="34">
        <v>435</v>
      </c>
      <c r="D23" s="34">
        <f t="shared" si="1"/>
        <v>5220</v>
      </c>
      <c r="E23" s="34">
        <v>435</v>
      </c>
      <c r="F23" s="34">
        <f>E23+Сентябрь!F23</f>
        <v>9570</v>
      </c>
      <c r="G23" s="7">
        <f t="shared" si="0"/>
        <v>-4350</v>
      </c>
      <c r="H23" s="34"/>
      <c r="I23" s="34"/>
      <c r="J23" s="34"/>
      <c r="K23" s="34">
        <f t="shared" si="2"/>
        <v>0</v>
      </c>
    </row>
    <row r="24" spans="1:14">
      <c r="A24" s="34">
        <v>16</v>
      </c>
      <c r="B24" s="3" t="s">
        <v>28</v>
      </c>
      <c r="C24" s="34">
        <v>426</v>
      </c>
      <c r="D24" s="34">
        <f t="shared" si="1"/>
        <v>5112</v>
      </c>
      <c r="E24" s="34">
        <v>0</v>
      </c>
      <c r="F24" s="34">
        <f>E24+Сентябрь!F24</f>
        <v>6704</v>
      </c>
      <c r="G24" s="7">
        <f t="shared" si="0"/>
        <v>-1592</v>
      </c>
      <c r="H24" s="34"/>
      <c r="I24" s="34"/>
      <c r="J24" s="34"/>
      <c r="K24" s="34">
        <f t="shared" si="2"/>
        <v>0</v>
      </c>
    </row>
    <row r="25" spans="1:14">
      <c r="A25" s="34">
        <v>17</v>
      </c>
      <c r="B25" s="3" t="s">
        <v>29</v>
      </c>
      <c r="C25" s="34">
        <v>322</v>
      </c>
      <c r="D25" s="34">
        <f t="shared" si="1"/>
        <v>3864</v>
      </c>
      <c r="E25" s="34">
        <v>0</v>
      </c>
      <c r="F25" s="34">
        <f>E25+Сентябрь!F25</f>
        <v>6752</v>
      </c>
      <c r="G25" s="7">
        <f t="shared" si="0"/>
        <v>-2888</v>
      </c>
      <c r="H25" s="34"/>
      <c r="I25" s="34"/>
      <c r="J25" s="34"/>
      <c r="K25" s="34">
        <f t="shared" si="2"/>
        <v>0</v>
      </c>
    </row>
    <row r="26" spans="1:14">
      <c r="A26" s="34">
        <v>18</v>
      </c>
      <c r="B26" s="3" t="s">
        <v>30</v>
      </c>
      <c r="C26" s="34">
        <v>409</v>
      </c>
      <c r="D26" s="34">
        <f t="shared" si="1"/>
        <v>4908</v>
      </c>
      <c r="E26" s="34">
        <v>0</v>
      </c>
      <c r="F26" s="34">
        <f>E26+Сентябрь!F26</f>
        <v>8180</v>
      </c>
      <c r="G26" s="7">
        <f t="shared" si="0"/>
        <v>-3272</v>
      </c>
      <c r="H26" s="34"/>
      <c r="I26" s="34"/>
      <c r="J26" s="34"/>
      <c r="K26" s="34">
        <f t="shared" si="2"/>
        <v>0</v>
      </c>
    </row>
    <row r="27" spans="1:14">
      <c r="A27" s="34">
        <v>19</v>
      </c>
      <c r="B27" s="3" t="s">
        <v>31</v>
      </c>
      <c r="C27" s="34">
        <v>316</v>
      </c>
      <c r="D27" s="34">
        <f t="shared" si="1"/>
        <v>3792</v>
      </c>
      <c r="E27" s="34">
        <v>0</v>
      </c>
      <c r="F27" s="34">
        <f>E27+Сентябрь!F27</f>
        <v>1580</v>
      </c>
      <c r="G27" s="7">
        <f t="shared" si="0"/>
        <v>2212</v>
      </c>
      <c r="H27" s="34"/>
      <c r="I27" s="34"/>
      <c r="J27" s="34"/>
      <c r="K27" s="34">
        <f t="shared" si="2"/>
        <v>0</v>
      </c>
    </row>
    <row r="28" spans="1:14">
      <c r="A28" s="34">
        <v>20</v>
      </c>
      <c r="B28" s="3" t="s">
        <v>32</v>
      </c>
      <c r="C28" s="34">
        <v>402</v>
      </c>
      <c r="D28" s="34">
        <f t="shared" si="1"/>
        <v>4824</v>
      </c>
      <c r="E28" s="34">
        <v>0</v>
      </c>
      <c r="F28" s="34">
        <f>E28+Сентябрь!F28</f>
        <v>804</v>
      </c>
      <c r="G28" s="7">
        <f t="shared" si="0"/>
        <v>4020</v>
      </c>
      <c r="H28" s="34"/>
      <c r="I28" s="34"/>
      <c r="J28" s="34"/>
      <c r="K28" s="34">
        <f t="shared" si="2"/>
        <v>0</v>
      </c>
      <c r="N28" s="20"/>
    </row>
    <row r="29" spans="1:14">
      <c r="A29" s="34">
        <v>21</v>
      </c>
      <c r="B29" s="3" t="s">
        <v>33</v>
      </c>
      <c r="C29" s="34">
        <v>312</v>
      </c>
      <c r="D29" s="34">
        <f t="shared" si="1"/>
        <v>3744</v>
      </c>
      <c r="E29" s="34">
        <v>0</v>
      </c>
      <c r="F29" s="34">
        <f>E29+Сентябрь!F29</f>
        <v>8115</v>
      </c>
      <c r="G29" s="7"/>
      <c r="H29" s="34">
        <v>2499</v>
      </c>
      <c r="I29" s="34"/>
      <c r="J29" s="34"/>
      <c r="K29" s="34">
        <f t="shared" si="2"/>
        <v>0</v>
      </c>
    </row>
    <row r="30" spans="1:14">
      <c r="A30" s="34">
        <v>22</v>
      </c>
      <c r="B30" s="3" t="s">
        <v>34</v>
      </c>
      <c r="C30" s="34">
        <v>426</v>
      </c>
      <c r="D30" s="34">
        <f t="shared" si="1"/>
        <v>5112</v>
      </c>
      <c r="E30" s="34">
        <v>0</v>
      </c>
      <c r="F30" s="34">
        <f>E30+Сентябрь!F30</f>
        <v>17892</v>
      </c>
      <c r="G30" s="7"/>
      <c r="H30" s="34">
        <v>3834</v>
      </c>
      <c r="I30" s="34"/>
      <c r="J30" s="34"/>
      <c r="K30" s="34">
        <f t="shared" si="2"/>
        <v>0</v>
      </c>
    </row>
    <row r="31" spans="1:14">
      <c r="A31" s="34">
        <v>23</v>
      </c>
      <c r="B31" s="3" t="s">
        <v>57</v>
      </c>
      <c r="C31" s="34">
        <v>320</v>
      </c>
      <c r="D31" s="34">
        <f t="shared" si="1"/>
        <v>3840</v>
      </c>
      <c r="E31" s="34">
        <v>320</v>
      </c>
      <c r="F31" s="34">
        <f>E31+Сентябрь!F31</f>
        <v>6720</v>
      </c>
      <c r="G31" s="7">
        <f t="shared" si="0"/>
        <v>-2880</v>
      </c>
      <c r="H31" s="34"/>
      <c r="I31" s="34"/>
      <c r="J31" s="34"/>
      <c r="K31" s="34">
        <f t="shared" si="2"/>
        <v>0</v>
      </c>
    </row>
    <row r="32" spans="1:14">
      <c r="A32" s="34">
        <v>24</v>
      </c>
      <c r="B32" s="3" t="s">
        <v>35</v>
      </c>
      <c r="C32" s="34">
        <v>399</v>
      </c>
      <c r="D32" s="34">
        <f t="shared" si="1"/>
        <v>4788</v>
      </c>
      <c r="E32" s="34">
        <v>2394</v>
      </c>
      <c r="F32" s="34">
        <f>E32+Сентябрь!F32</f>
        <v>7182</v>
      </c>
      <c r="G32" s="7">
        <f t="shared" si="0"/>
        <v>-2394</v>
      </c>
      <c r="H32" s="34"/>
      <c r="I32" s="34"/>
      <c r="J32" s="34"/>
      <c r="K32" s="34">
        <f t="shared" si="2"/>
        <v>0</v>
      </c>
    </row>
    <row r="33" spans="1:11">
      <c r="A33" s="34">
        <v>25</v>
      </c>
      <c r="B33" s="3" t="s">
        <v>36</v>
      </c>
      <c r="C33" s="34">
        <v>338</v>
      </c>
      <c r="D33" s="34">
        <f t="shared" si="1"/>
        <v>4056</v>
      </c>
      <c r="E33" s="34">
        <v>700</v>
      </c>
      <c r="F33" s="34">
        <f>E33+Сентябрь!F33</f>
        <v>8836</v>
      </c>
      <c r="G33" s="7"/>
      <c r="H33" s="34">
        <v>362</v>
      </c>
      <c r="I33" s="34"/>
      <c r="J33" s="34"/>
      <c r="K33" s="34">
        <f t="shared" si="2"/>
        <v>0</v>
      </c>
    </row>
    <row r="34" spans="1:11">
      <c r="A34" s="34">
        <v>26</v>
      </c>
      <c r="B34" s="3" t="s">
        <v>37</v>
      </c>
      <c r="C34" s="34">
        <v>528</v>
      </c>
      <c r="D34" s="34">
        <f t="shared" si="1"/>
        <v>6336</v>
      </c>
      <c r="E34" s="34">
        <v>0</v>
      </c>
      <c r="F34" s="34">
        <f>E34+Сентябрь!F34</f>
        <v>13728</v>
      </c>
      <c r="G34" s="7"/>
      <c r="H34" s="34">
        <v>1056</v>
      </c>
      <c r="I34" s="34"/>
      <c r="J34" s="34"/>
      <c r="K34" s="34">
        <f t="shared" si="2"/>
        <v>0</v>
      </c>
    </row>
    <row r="35" spans="1:11">
      <c r="A35" s="34">
        <v>27</v>
      </c>
      <c r="B35" s="3" t="s">
        <v>38</v>
      </c>
      <c r="C35" s="34">
        <v>402</v>
      </c>
      <c r="D35" s="34">
        <f t="shared" si="1"/>
        <v>4824</v>
      </c>
      <c r="E35" s="34">
        <v>0</v>
      </c>
      <c r="F35" s="34">
        <f>E35+Сентябрь!F35</f>
        <v>9994</v>
      </c>
      <c r="G35" s="7"/>
      <c r="H35" s="34">
        <v>346</v>
      </c>
      <c r="I35" s="34"/>
      <c r="J35" s="34"/>
      <c r="K35" s="34">
        <f t="shared" si="2"/>
        <v>0</v>
      </c>
    </row>
    <row r="36" spans="1:11">
      <c r="A36" s="34">
        <v>28</v>
      </c>
      <c r="B36" s="3" t="s">
        <v>39</v>
      </c>
      <c r="C36" s="34">
        <v>407</v>
      </c>
      <c r="D36" s="34">
        <f t="shared" si="1"/>
        <v>4884</v>
      </c>
      <c r="E36" s="34">
        <v>1221</v>
      </c>
      <c r="F36" s="34">
        <f>E36+Сентябрь!F36</f>
        <v>9781</v>
      </c>
      <c r="G36" s="7"/>
      <c r="H36" s="34">
        <v>407</v>
      </c>
      <c r="I36" s="34"/>
      <c r="J36" s="34"/>
      <c r="K36" s="34">
        <f t="shared" si="2"/>
        <v>0</v>
      </c>
    </row>
    <row r="37" spans="1:11">
      <c r="A37" s="34">
        <v>29</v>
      </c>
      <c r="B37" s="3" t="s">
        <v>40</v>
      </c>
      <c r="C37" s="34">
        <v>397</v>
      </c>
      <c r="D37" s="34">
        <f t="shared" si="1"/>
        <v>4764</v>
      </c>
      <c r="E37" s="34">
        <v>0</v>
      </c>
      <c r="F37" s="34">
        <f>E37+Сентябрь!F37</f>
        <v>0</v>
      </c>
      <c r="G37" s="7">
        <f t="shared" si="0"/>
        <v>4764</v>
      </c>
      <c r="H37" s="34"/>
      <c r="I37" s="34"/>
      <c r="J37" s="34"/>
      <c r="K37" s="34">
        <f t="shared" si="2"/>
        <v>0</v>
      </c>
    </row>
    <row r="38" spans="1:11">
      <c r="A38" s="34">
        <v>30</v>
      </c>
      <c r="B38" s="3" t="s">
        <v>41</v>
      </c>
      <c r="C38" s="34">
        <v>405</v>
      </c>
      <c r="D38" s="34">
        <f t="shared" si="1"/>
        <v>4860</v>
      </c>
      <c r="E38" s="34">
        <v>405</v>
      </c>
      <c r="F38" s="34">
        <f>E38+Сентябрь!F38</f>
        <v>8505</v>
      </c>
      <c r="G38" s="7">
        <f t="shared" si="0"/>
        <v>-3645</v>
      </c>
      <c r="H38" s="34"/>
      <c r="I38" s="34"/>
      <c r="J38" s="34"/>
      <c r="K38" s="34">
        <f t="shared" si="2"/>
        <v>0</v>
      </c>
    </row>
    <row r="39" spans="1:11">
      <c r="A39" s="34">
        <v>31</v>
      </c>
      <c r="B39" s="3" t="s">
        <v>42</v>
      </c>
      <c r="C39" s="34">
        <v>399</v>
      </c>
      <c r="D39" s="34">
        <f t="shared" si="1"/>
        <v>4788</v>
      </c>
      <c r="E39" s="34">
        <v>0</v>
      </c>
      <c r="F39" s="34">
        <f>E39+Сентябрь!F39</f>
        <v>9975</v>
      </c>
      <c r="G39" s="7">
        <f t="shared" si="0"/>
        <v>-5187</v>
      </c>
      <c r="H39" s="34"/>
      <c r="I39" s="34"/>
      <c r="J39" s="34"/>
      <c r="K39" s="34">
        <f t="shared" si="2"/>
        <v>0</v>
      </c>
    </row>
    <row r="40" spans="1:11">
      <c r="A40" s="34">
        <v>32</v>
      </c>
      <c r="B40" s="3" t="s">
        <v>43</v>
      </c>
      <c r="C40" s="34">
        <v>409</v>
      </c>
      <c r="D40" s="34">
        <f t="shared" si="1"/>
        <v>4908</v>
      </c>
      <c r="E40" s="34">
        <v>0</v>
      </c>
      <c r="F40" s="34">
        <f>E40+Сентябрь!F40</f>
        <v>8998</v>
      </c>
      <c r="G40" s="7">
        <f t="shared" si="0"/>
        <v>-4090</v>
      </c>
      <c r="H40" s="34"/>
      <c r="I40" s="34"/>
      <c r="J40" s="34"/>
      <c r="K40" s="34">
        <f t="shared" si="2"/>
        <v>0</v>
      </c>
    </row>
    <row r="41" spans="1:11">
      <c r="A41" s="34">
        <v>33</v>
      </c>
      <c r="B41" s="3" t="s">
        <v>44</v>
      </c>
      <c r="C41" s="34">
        <v>403</v>
      </c>
      <c r="D41" s="34">
        <f t="shared" si="1"/>
        <v>4836</v>
      </c>
      <c r="E41" s="34">
        <v>4046</v>
      </c>
      <c r="F41" s="34">
        <f>E41+Сентябрь!F41</f>
        <v>8092</v>
      </c>
      <c r="G41" s="7">
        <f t="shared" si="0"/>
        <v>-3256</v>
      </c>
      <c r="H41" s="34"/>
      <c r="I41" s="34"/>
      <c r="J41" s="34"/>
      <c r="K41" s="34">
        <f t="shared" si="2"/>
        <v>0</v>
      </c>
    </row>
    <row r="42" spans="1:11">
      <c r="A42" s="34">
        <v>34</v>
      </c>
      <c r="B42" s="3" t="s">
        <v>45</v>
      </c>
      <c r="C42" s="34">
        <v>397</v>
      </c>
      <c r="D42" s="34">
        <f t="shared" si="1"/>
        <v>4764</v>
      </c>
      <c r="E42" s="34">
        <v>0</v>
      </c>
      <c r="F42" s="34">
        <f>E42+Сентябрь!F42</f>
        <v>7925</v>
      </c>
      <c r="G42" s="7">
        <f t="shared" si="0"/>
        <v>-3161</v>
      </c>
      <c r="H42" s="34"/>
      <c r="I42" s="34"/>
      <c r="J42" s="34"/>
      <c r="K42" s="34">
        <f t="shared" si="2"/>
        <v>0</v>
      </c>
    </row>
    <row r="43" spans="1:11">
      <c r="A43" s="34">
        <v>35</v>
      </c>
      <c r="B43" s="3" t="s">
        <v>46</v>
      </c>
      <c r="C43" s="34">
        <v>407</v>
      </c>
      <c r="D43" s="34">
        <f t="shared" si="1"/>
        <v>4884</v>
      </c>
      <c r="E43" s="34">
        <v>0</v>
      </c>
      <c r="F43" s="34">
        <f>E43+Сентябрь!F43</f>
        <v>407</v>
      </c>
      <c r="G43" s="7">
        <f t="shared" si="0"/>
        <v>4477</v>
      </c>
      <c r="H43" s="34"/>
      <c r="I43" s="34"/>
      <c r="J43" s="34"/>
      <c r="K43" s="34">
        <f t="shared" si="2"/>
        <v>0</v>
      </c>
    </row>
    <row r="44" spans="1:11">
      <c r="A44" s="3" t="s">
        <v>7</v>
      </c>
      <c r="B44" s="3"/>
      <c r="C44" s="34">
        <f t="shared" ref="C44:K44" si="3">SUM(C9:C43)</f>
        <v>13088</v>
      </c>
      <c r="D44" s="34">
        <f t="shared" si="3"/>
        <v>157056</v>
      </c>
      <c r="E44" s="34">
        <f>SUM(E9:E43)</f>
        <v>11571</v>
      </c>
      <c r="F44" s="34">
        <f>E44+Сентябрь!F44</f>
        <v>259231.97999999998</v>
      </c>
      <c r="G44" s="7">
        <f>SUM(G9:G43)</f>
        <v>-54678.979999999996</v>
      </c>
      <c r="H44" s="34">
        <f t="shared" si="3"/>
        <v>10913</v>
      </c>
      <c r="I44" s="34">
        <f t="shared" si="3"/>
        <v>0</v>
      </c>
      <c r="J44" s="34">
        <f t="shared" si="3"/>
        <v>0</v>
      </c>
      <c r="K44" s="34">
        <f t="shared" si="3"/>
        <v>0</v>
      </c>
    </row>
    <row r="45" spans="1:11">
      <c r="A45" s="3" t="s">
        <v>47</v>
      </c>
      <c r="B45" s="3"/>
      <c r="C45" s="34"/>
      <c r="D45" s="34"/>
      <c r="E45" s="34"/>
      <c r="F45" s="34">
        <f>F44</f>
        <v>259231.97999999998</v>
      </c>
      <c r="G45" s="7"/>
      <c r="H45" s="34"/>
      <c r="I45" s="34"/>
      <c r="J45" s="34"/>
      <c r="K45" s="34"/>
    </row>
    <row r="46" spans="1:11"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>
      <c r="B47" s="48" t="s">
        <v>14</v>
      </c>
      <c r="C47" s="48"/>
      <c r="D47" s="48"/>
      <c r="E47" s="48"/>
      <c r="F47" s="48"/>
      <c r="G47" s="48"/>
      <c r="H47" s="48"/>
      <c r="I47" s="48"/>
      <c r="J47" s="48"/>
      <c r="K47" s="48"/>
    </row>
    <row r="48" spans="1:11"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2:11">
      <c r="B49" s="5" t="s">
        <v>49</v>
      </c>
      <c r="C49" s="5"/>
      <c r="D49" s="5"/>
      <c r="E49" s="5"/>
      <c r="F49" s="5"/>
      <c r="G49" s="5"/>
      <c r="H49" s="5"/>
      <c r="I49" s="5"/>
      <c r="J49" s="5"/>
      <c r="K49" s="5"/>
    </row>
  </sheetData>
  <mergeCells count="14">
    <mergeCell ref="I6:I7"/>
    <mergeCell ref="J6:J7"/>
    <mergeCell ref="K6:K7"/>
    <mergeCell ref="B47:K47"/>
    <mergeCell ref="A1:K1"/>
    <mergeCell ref="A2:K2"/>
    <mergeCell ref="A3:K3"/>
    <mergeCell ref="A5:A7"/>
    <mergeCell ref="B5:B7"/>
    <mergeCell ref="C5:H5"/>
    <mergeCell ref="I5:K5"/>
    <mergeCell ref="C6:D6"/>
    <mergeCell ref="E6:F6"/>
    <mergeCell ref="G6:H6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topLeftCell="A10" workbookViewId="0">
      <selection activeCell="B31" sqref="B31"/>
    </sheetView>
  </sheetViews>
  <sheetFormatPr defaultRowHeight="15"/>
  <cols>
    <col min="2" max="2" width="14.7109375" customWidth="1"/>
    <col min="4" max="4" width="9.5703125" customWidth="1"/>
    <col min="6" max="6" width="10.42578125" customWidth="1"/>
    <col min="9" max="9" width="9.42578125" customWidth="1"/>
  </cols>
  <sheetData>
    <row r="1" spans="1:1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>
      <c r="A2" s="58" t="s">
        <v>13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>
      <c r="A3" s="58" t="s">
        <v>77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5" spans="1:11">
      <c r="A5" s="50" t="s">
        <v>1</v>
      </c>
      <c r="B5" s="51" t="s">
        <v>2</v>
      </c>
      <c r="C5" s="62" t="s">
        <v>64</v>
      </c>
      <c r="D5" s="62"/>
      <c r="E5" s="62"/>
      <c r="F5" s="62"/>
      <c r="G5" s="62"/>
      <c r="H5" s="62"/>
      <c r="I5" s="51" t="s">
        <v>4</v>
      </c>
      <c r="J5" s="51"/>
      <c r="K5" s="51"/>
    </row>
    <row r="6" spans="1:11">
      <c r="A6" s="50"/>
      <c r="B6" s="51"/>
      <c r="C6" s="63" t="s">
        <v>51</v>
      </c>
      <c r="D6" s="64"/>
      <c r="E6" s="54" t="s">
        <v>52</v>
      </c>
      <c r="F6" s="55"/>
      <c r="G6" s="54" t="s">
        <v>82</v>
      </c>
      <c r="H6" s="55"/>
      <c r="I6" s="52" t="s">
        <v>9</v>
      </c>
      <c r="J6" s="52" t="s">
        <v>10</v>
      </c>
      <c r="K6" s="52" t="s">
        <v>11</v>
      </c>
    </row>
    <row r="7" spans="1:11" ht="37.5" customHeight="1">
      <c r="A7" s="50"/>
      <c r="B7" s="51"/>
      <c r="C7" s="1" t="s">
        <v>76</v>
      </c>
      <c r="D7" s="1" t="s">
        <v>5</v>
      </c>
      <c r="E7" s="37" t="s">
        <v>50</v>
      </c>
      <c r="F7" s="37" t="s">
        <v>5</v>
      </c>
      <c r="G7" s="37" t="s">
        <v>54</v>
      </c>
      <c r="H7" s="12" t="s">
        <v>55</v>
      </c>
      <c r="I7" s="53"/>
      <c r="J7" s="53"/>
      <c r="K7" s="53"/>
    </row>
    <row r="8" spans="1:11">
      <c r="A8" s="36">
        <v>1</v>
      </c>
      <c r="B8" s="36">
        <v>2</v>
      </c>
      <c r="C8" s="36">
        <v>3</v>
      </c>
      <c r="D8" s="36" t="s">
        <v>78</v>
      </c>
      <c r="E8" s="36">
        <v>5</v>
      </c>
      <c r="F8" s="36">
        <v>6</v>
      </c>
      <c r="G8" s="36">
        <v>7</v>
      </c>
      <c r="H8" s="36">
        <v>8</v>
      </c>
      <c r="I8" s="36">
        <v>9</v>
      </c>
      <c r="J8" s="36">
        <v>10</v>
      </c>
      <c r="K8" s="36">
        <v>11</v>
      </c>
    </row>
    <row r="9" spans="1:11">
      <c r="A9" s="36">
        <v>1</v>
      </c>
      <c r="B9" s="3" t="s">
        <v>15</v>
      </c>
      <c r="C9" s="36">
        <v>243</v>
      </c>
      <c r="D9" s="36">
        <f>C9*13</f>
        <v>3159</v>
      </c>
      <c r="E9" s="36">
        <v>485.18</v>
      </c>
      <c r="F9" s="36">
        <f>E9+Октябрь!F9</f>
        <v>6308.1600000000008</v>
      </c>
      <c r="G9" s="7"/>
      <c r="H9" s="36">
        <v>238.08</v>
      </c>
      <c r="I9" s="36"/>
      <c r="J9" s="36"/>
      <c r="K9" s="36">
        <f>I9-J9</f>
        <v>0</v>
      </c>
    </row>
    <row r="10" spans="1:11">
      <c r="A10" s="36">
        <v>2</v>
      </c>
      <c r="B10" s="3" t="s">
        <v>16</v>
      </c>
      <c r="C10" s="36">
        <v>366</v>
      </c>
      <c r="D10" s="36">
        <f t="shared" ref="D10:D43" si="0">C10*13</f>
        <v>4758</v>
      </c>
      <c r="E10" s="36">
        <v>366</v>
      </c>
      <c r="F10" s="36">
        <f>E10+Октябрь!F10</f>
        <v>8784</v>
      </c>
      <c r="G10" s="7">
        <f t="shared" ref="G10:G43" si="1">D10-F10</f>
        <v>-4026</v>
      </c>
      <c r="H10" s="36"/>
      <c r="I10" s="36"/>
      <c r="J10" s="36"/>
      <c r="K10" s="36">
        <f t="shared" ref="K10:K43" si="2">I10-J10</f>
        <v>0</v>
      </c>
    </row>
    <row r="11" spans="1:11">
      <c r="A11" s="36">
        <v>3</v>
      </c>
      <c r="B11" s="3" t="s">
        <v>17</v>
      </c>
      <c r="C11" s="36">
        <v>472</v>
      </c>
      <c r="D11" s="36">
        <f t="shared" si="0"/>
        <v>6136</v>
      </c>
      <c r="E11" s="36">
        <v>472</v>
      </c>
      <c r="F11" s="36">
        <f>E11+Октябрь!F11</f>
        <v>10856</v>
      </c>
      <c r="G11" s="7">
        <f t="shared" si="1"/>
        <v>-4720</v>
      </c>
      <c r="H11" s="36"/>
      <c r="I11" s="36"/>
      <c r="J11" s="36"/>
      <c r="K11" s="36">
        <f t="shared" si="2"/>
        <v>0</v>
      </c>
    </row>
    <row r="12" spans="1:11">
      <c r="A12" s="36">
        <v>4</v>
      </c>
      <c r="B12" s="3" t="s">
        <v>18</v>
      </c>
      <c r="C12" s="36">
        <v>244</v>
      </c>
      <c r="D12" s="36">
        <f t="shared" si="0"/>
        <v>3172</v>
      </c>
      <c r="E12" s="36">
        <v>0</v>
      </c>
      <c r="F12" s="36">
        <f>E12+Октябрь!F12</f>
        <v>5612</v>
      </c>
      <c r="G12" s="7">
        <f t="shared" si="1"/>
        <v>-2440</v>
      </c>
      <c r="H12" s="36"/>
      <c r="I12" s="36"/>
      <c r="J12" s="36"/>
      <c r="K12" s="36">
        <f t="shared" si="2"/>
        <v>0</v>
      </c>
    </row>
    <row r="13" spans="1:11">
      <c r="A13" s="36">
        <v>5</v>
      </c>
      <c r="B13" s="3" t="s">
        <v>19</v>
      </c>
      <c r="C13" s="36">
        <v>385</v>
      </c>
      <c r="D13" s="36">
        <f t="shared" si="0"/>
        <v>5005</v>
      </c>
      <c r="E13" s="36">
        <v>0</v>
      </c>
      <c r="F13" s="36">
        <f>E13+Октябрь!F13</f>
        <v>8855</v>
      </c>
      <c r="G13" s="7"/>
      <c r="H13" s="36">
        <v>1540</v>
      </c>
      <c r="I13" s="36"/>
      <c r="J13" s="36"/>
      <c r="K13" s="36">
        <f t="shared" si="2"/>
        <v>0</v>
      </c>
    </row>
    <row r="14" spans="1:11">
      <c r="A14" s="36">
        <v>6</v>
      </c>
      <c r="B14" s="3" t="s">
        <v>72</v>
      </c>
      <c r="C14" s="36">
        <v>432</v>
      </c>
      <c r="D14" s="36">
        <f t="shared" si="0"/>
        <v>5616</v>
      </c>
      <c r="E14" s="36">
        <v>0</v>
      </c>
      <c r="F14" s="36">
        <f>E14+Октябрь!F14</f>
        <v>8600</v>
      </c>
      <c r="G14" s="7">
        <f t="shared" si="1"/>
        <v>-2984</v>
      </c>
      <c r="H14" s="36"/>
      <c r="I14" s="36"/>
      <c r="J14" s="36"/>
      <c r="K14" s="36">
        <f t="shared" si="2"/>
        <v>0</v>
      </c>
    </row>
    <row r="15" spans="1:11">
      <c r="A15" s="36">
        <v>7</v>
      </c>
      <c r="B15" s="3" t="s">
        <v>20</v>
      </c>
      <c r="C15" s="36">
        <v>242</v>
      </c>
      <c r="D15" s="36">
        <f t="shared" si="0"/>
        <v>3146</v>
      </c>
      <c r="E15" s="36">
        <v>0</v>
      </c>
      <c r="F15" s="36">
        <f>E15+Октябрь!F15</f>
        <v>6776</v>
      </c>
      <c r="G15" s="7"/>
      <c r="H15" s="36">
        <v>242</v>
      </c>
      <c r="I15" s="36"/>
      <c r="J15" s="36"/>
      <c r="K15" s="36">
        <f t="shared" si="2"/>
        <v>0</v>
      </c>
    </row>
    <row r="16" spans="1:11">
      <c r="A16" s="36">
        <v>8</v>
      </c>
      <c r="B16" s="3" t="s">
        <v>48</v>
      </c>
      <c r="C16" s="36">
        <v>354</v>
      </c>
      <c r="D16" s="36">
        <f t="shared" si="0"/>
        <v>4602</v>
      </c>
      <c r="E16" s="36">
        <v>0</v>
      </c>
      <c r="F16" s="36">
        <f>E16+Октябрь!F16</f>
        <v>4248</v>
      </c>
      <c r="G16" s="7">
        <f t="shared" si="1"/>
        <v>354</v>
      </c>
      <c r="H16" s="36"/>
      <c r="I16" s="36"/>
      <c r="J16" s="36"/>
      <c r="K16" s="36">
        <f t="shared" si="2"/>
        <v>0</v>
      </c>
    </row>
    <row r="17" spans="1:14">
      <c r="A17" s="36">
        <v>9</v>
      </c>
      <c r="B17" s="3" t="s">
        <v>21</v>
      </c>
      <c r="C17" s="36">
        <v>485</v>
      </c>
      <c r="D17" s="36">
        <f t="shared" si="0"/>
        <v>6305</v>
      </c>
      <c r="E17" s="36">
        <v>0</v>
      </c>
      <c r="F17" s="36">
        <f>E17+Октябрь!F17</f>
        <v>4850</v>
      </c>
      <c r="G17" s="7">
        <f t="shared" si="1"/>
        <v>1455</v>
      </c>
      <c r="H17" s="36"/>
      <c r="I17" s="36"/>
      <c r="J17" s="36"/>
      <c r="K17" s="36">
        <f t="shared" si="2"/>
        <v>0</v>
      </c>
    </row>
    <row r="18" spans="1:14">
      <c r="A18" s="36">
        <v>10</v>
      </c>
      <c r="B18" s="3" t="s">
        <v>22</v>
      </c>
      <c r="C18" s="36">
        <v>244</v>
      </c>
      <c r="D18" s="36">
        <f t="shared" si="0"/>
        <v>3172</v>
      </c>
      <c r="E18" s="36">
        <v>0</v>
      </c>
      <c r="F18" s="36">
        <f>E18+Октябрь!F18</f>
        <v>5612</v>
      </c>
      <c r="G18" s="7">
        <f t="shared" si="1"/>
        <v>-2440</v>
      </c>
      <c r="H18" s="36"/>
      <c r="I18" s="36"/>
      <c r="J18" s="36"/>
      <c r="K18" s="36">
        <f t="shared" si="2"/>
        <v>0</v>
      </c>
    </row>
    <row r="19" spans="1:14">
      <c r="A19" s="36">
        <v>11</v>
      </c>
      <c r="B19" s="3" t="s">
        <v>23</v>
      </c>
      <c r="C19" s="36">
        <v>362</v>
      </c>
      <c r="D19" s="36">
        <f t="shared" si="0"/>
        <v>4706</v>
      </c>
      <c r="E19" s="36">
        <v>0</v>
      </c>
      <c r="F19" s="36">
        <f>E19+Октябрь!F19</f>
        <v>8688</v>
      </c>
      <c r="G19" s="7">
        <f t="shared" si="1"/>
        <v>-3982</v>
      </c>
      <c r="H19" s="36"/>
      <c r="I19" s="36"/>
      <c r="J19" s="36"/>
      <c r="K19" s="36">
        <f t="shared" si="2"/>
        <v>0</v>
      </c>
    </row>
    <row r="20" spans="1:14">
      <c r="A20" s="36">
        <v>12</v>
      </c>
      <c r="B20" s="3" t="s">
        <v>24</v>
      </c>
      <c r="C20" s="36">
        <v>438</v>
      </c>
      <c r="D20" s="36">
        <f t="shared" si="0"/>
        <v>5694</v>
      </c>
      <c r="E20" s="36">
        <v>876</v>
      </c>
      <c r="F20" s="36">
        <f>E20+Октябрь!F20</f>
        <v>11826</v>
      </c>
      <c r="G20" s="7"/>
      <c r="H20" s="36">
        <v>438</v>
      </c>
      <c r="I20" s="36"/>
      <c r="J20" s="36"/>
      <c r="K20" s="36">
        <f t="shared" si="2"/>
        <v>0</v>
      </c>
    </row>
    <row r="21" spans="1:14">
      <c r="A21" s="36">
        <v>13</v>
      </c>
      <c r="B21" s="3" t="s">
        <v>25</v>
      </c>
      <c r="C21" s="36">
        <v>246</v>
      </c>
      <c r="D21" s="36">
        <f t="shared" si="0"/>
        <v>3198</v>
      </c>
      <c r="E21" s="36">
        <v>0</v>
      </c>
      <c r="F21" s="36">
        <f>E21+Октябрь!F21</f>
        <v>5412</v>
      </c>
      <c r="G21" s="7">
        <f t="shared" si="1"/>
        <v>-2214</v>
      </c>
      <c r="H21" s="36"/>
      <c r="I21" s="36"/>
      <c r="J21" s="36"/>
      <c r="K21" s="36">
        <f t="shared" si="2"/>
        <v>0</v>
      </c>
    </row>
    <row r="22" spans="1:14">
      <c r="A22" s="36">
        <v>14</v>
      </c>
      <c r="B22" s="3" t="s">
        <v>26</v>
      </c>
      <c r="C22" s="36">
        <v>316</v>
      </c>
      <c r="D22" s="36">
        <f t="shared" si="0"/>
        <v>4108</v>
      </c>
      <c r="E22" s="36">
        <v>0</v>
      </c>
      <c r="F22" s="36">
        <f>E22+Октябрь!F22</f>
        <v>5264</v>
      </c>
      <c r="G22" s="7">
        <f t="shared" si="1"/>
        <v>-1156</v>
      </c>
      <c r="H22" s="36"/>
      <c r="I22" s="36"/>
      <c r="J22" s="36"/>
      <c r="K22" s="36">
        <f t="shared" si="2"/>
        <v>0</v>
      </c>
    </row>
    <row r="23" spans="1:14">
      <c r="A23" s="36">
        <v>15</v>
      </c>
      <c r="B23" s="3" t="s">
        <v>27</v>
      </c>
      <c r="C23" s="36">
        <v>435</v>
      </c>
      <c r="D23" s="36">
        <f t="shared" si="0"/>
        <v>5655</v>
      </c>
      <c r="E23" s="36">
        <v>435</v>
      </c>
      <c r="F23" s="36">
        <f>E23+Октябрь!F23</f>
        <v>10005</v>
      </c>
      <c r="G23" s="7">
        <f t="shared" si="1"/>
        <v>-4350</v>
      </c>
      <c r="H23" s="36"/>
      <c r="I23" s="36"/>
      <c r="J23" s="36"/>
      <c r="K23" s="36">
        <f t="shared" si="2"/>
        <v>0</v>
      </c>
    </row>
    <row r="24" spans="1:14">
      <c r="A24" s="36">
        <v>16</v>
      </c>
      <c r="B24" s="3" t="s">
        <v>28</v>
      </c>
      <c r="C24" s="36">
        <v>426</v>
      </c>
      <c r="D24" s="36">
        <f t="shared" si="0"/>
        <v>5538</v>
      </c>
      <c r="E24" s="36">
        <v>0</v>
      </c>
      <c r="F24" s="36">
        <f>E24+Октябрь!F24</f>
        <v>6704</v>
      </c>
      <c r="G24" s="7">
        <f t="shared" si="1"/>
        <v>-1166</v>
      </c>
      <c r="H24" s="36"/>
      <c r="I24" s="36"/>
      <c r="J24" s="36"/>
      <c r="K24" s="36">
        <f t="shared" si="2"/>
        <v>0</v>
      </c>
    </row>
    <row r="25" spans="1:14">
      <c r="A25" s="36">
        <v>17</v>
      </c>
      <c r="B25" s="3" t="s">
        <v>29</v>
      </c>
      <c r="C25" s="36">
        <v>322</v>
      </c>
      <c r="D25" s="36">
        <f t="shared" si="0"/>
        <v>4186</v>
      </c>
      <c r="E25" s="36">
        <v>1600</v>
      </c>
      <c r="F25" s="36">
        <f>E25+Октябрь!F25</f>
        <v>8352</v>
      </c>
      <c r="G25" s="7">
        <f t="shared" si="1"/>
        <v>-4166</v>
      </c>
      <c r="H25" s="36"/>
      <c r="I25" s="36"/>
      <c r="J25" s="36"/>
      <c r="K25" s="36">
        <f t="shared" si="2"/>
        <v>0</v>
      </c>
    </row>
    <row r="26" spans="1:14">
      <c r="A26" s="36">
        <v>18</v>
      </c>
      <c r="B26" s="3" t="s">
        <v>30</v>
      </c>
      <c r="C26" s="36">
        <v>409</v>
      </c>
      <c r="D26" s="36">
        <f t="shared" si="0"/>
        <v>5317</v>
      </c>
      <c r="E26" s="36">
        <v>0</v>
      </c>
      <c r="F26" s="36">
        <f>E26+Октябрь!F26</f>
        <v>8180</v>
      </c>
      <c r="G26" s="7">
        <f t="shared" si="1"/>
        <v>-2863</v>
      </c>
      <c r="H26" s="36"/>
      <c r="I26" s="36"/>
      <c r="J26" s="36"/>
      <c r="K26" s="36">
        <f t="shared" si="2"/>
        <v>0</v>
      </c>
    </row>
    <row r="27" spans="1:14">
      <c r="A27" s="36">
        <v>19</v>
      </c>
      <c r="B27" s="3" t="s">
        <v>31</v>
      </c>
      <c r="C27" s="36">
        <v>316</v>
      </c>
      <c r="D27" s="36">
        <f t="shared" si="0"/>
        <v>4108</v>
      </c>
      <c r="E27" s="36">
        <v>0</v>
      </c>
      <c r="F27" s="36">
        <f>E27+Октябрь!F27</f>
        <v>1580</v>
      </c>
      <c r="G27" s="7">
        <f t="shared" si="1"/>
        <v>2528</v>
      </c>
      <c r="H27" s="36"/>
      <c r="I27" s="36"/>
      <c r="J27" s="36"/>
      <c r="K27" s="36">
        <f t="shared" si="2"/>
        <v>0</v>
      </c>
    </row>
    <row r="28" spans="1:14">
      <c r="A28" s="36">
        <v>20</v>
      </c>
      <c r="B28" s="3" t="s">
        <v>32</v>
      </c>
      <c r="C28" s="36">
        <v>402</v>
      </c>
      <c r="D28" s="36">
        <f t="shared" si="0"/>
        <v>5226</v>
      </c>
      <c r="E28" s="36">
        <v>0</v>
      </c>
      <c r="F28" s="36">
        <f>E28+Октябрь!F28</f>
        <v>804</v>
      </c>
      <c r="G28" s="7">
        <f t="shared" si="1"/>
        <v>4422</v>
      </c>
      <c r="H28" s="36"/>
      <c r="I28" s="36"/>
      <c r="J28" s="36"/>
      <c r="K28" s="36">
        <f t="shared" si="2"/>
        <v>0</v>
      </c>
      <c r="N28" s="20"/>
    </row>
    <row r="29" spans="1:14">
      <c r="A29" s="36">
        <v>21</v>
      </c>
      <c r="B29" s="3" t="s">
        <v>33</v>
      </c>
      <c r="C29" s="36">
        <v>312</v>
      </c>
      <c r="D29" s="36">
        <f t="shared" si="0"/>
        <v>4056</v>
      </c>
      <c r="E29" s="36">
        <v>0</v>
      </c>
      <c r="F29" s="36">
        <f>E29+Октябрь!F29</f>
        <v>8115</v>
      </c>
      <c r="G29" s="7"/>
      <c r="H29" s="36">
        <v>2187</v>
      </c>
      <c r="I29" s="36"/>
      <c r="J29" s="36"/>
      <c r="K29" s="36">
        <f t="shared" si="2"/>
        <v>0</v>
      </c>
    </row>
    <row r="30" spans="1:14">
      <c r="A30" s="36">
        <v>22</v>
      </c>
      <c r="B30" s="3" t="s">
        <v>34</v>
      </c>
      <c r="C30" s="36">
        <v>426</v>
      </c>
      <c r="D30" s="36">
        <f t="shared" si="0"/>
        <v>5538</v>
      </c>
      <c r="E30" s="36">
        <v>0</v>
      </c>
      <c r="F30" s="36">
        <f>E30+Октябрь!F30</f>
        <v>17892</v>
      </c>
      <c r="G30" s="7"/>
      <c r="H30" s="36">
        <v>3408</v>
      </c>
      <c r="I30" s="36"/>
      <c r="J30" s="36"/>
      <c r="K30" s="36">
        <f t="shared" si="2"/>
        <v>0</v>
      </c>
    </row>
    <row r="31" spans="1:14">
      <c r="A31" s="36">
        <v>23</v>
      </c>
      <c r="B31" s="3" t="s">
        <v>57</v>
      </c>
      <c r="C31" s="36">
        <v>320</v>
      </c>
      <c r="D31" s="36">
        <f t="shared" si="0"/>
        <v>4160</v>
      </c>
      <c r="E31" s="36">
        <v>320</v>
      </c>
      <c r="F31" s="36">
        <f>E31+Октябрь!F31</f>
        <v>7040</v>
      </c>
      <c r="G31" s="7">
        <f t="shared" si="1"/>
        <v>-2880</v>
      </c>
      <c r="H31" s="36"/>
      <c r="I31" s="36"/>
      <c r="J31" s="36"/>
      <c r="K31" s="36">
        <f t="shared" si="2"/>
        <v>0</v>
      </c>
    </row>
    <row r="32" spans="1:14">
      <c r="A32" s="36">
        <v>24</v>
      </c>
      <c r="B32" s="3" t="s">
        <v>35</v>
      </c>
      <c r="C32" s="36">
        <v>399</v>
      </c>
      <c r="D32" s="36">
        <f t="shared" si="0"/>
        <v>5187</v>
      </c>
      <c r="E32" s="36">
        <v>0</v>
      </c>
      <c r="F32" s="36">
        <f>E32+Октябрь!F32</f>
        <v>7182</v>
      </c>
      <c r="G32" s="7">
        <f t="shared" si="1"/>
        <v>-1995</v>
      </c>
      <c r="H32" s="36"/>
      <c r="I32" s="36"/>
      <c r="J32" s="36"/>
      <c r="K32" s="36">
        <f t="shared" si="2"/>
        <v>0</v>
      </c>
    </row>
    <row r="33" spans="1:11">
      <c r="A33" s="36">
        <v>25</v>
      </c>
      <c r="B33" s="3" t="s">
        <v>36</v>
      </c>
      <c r="C33" s="36">
        <v>338</v>
      </c>
      <c r="D33" s="36">
        <f t="shared" si="0"/>
        <v>4394</v>
      </c>
      <c r="E33" s="36">
        <v>0</v>
      </c>
      <c r="F33" s="36">
        <f>E33+Октябрь!F33</f>
        <v>8836</v>
      </c>
      <c r="G33" s="7"/>
      <c r="H33" s="36">
        <v>24</v>
      </c>
      <c r="I33" s="36"/>
      <c r="J33" s="36"/>
      <c r="K33" s="36">
        <f t="shared" si="2"/>
        <v>0</v>
      </c>
    </row>
    <row r="34" spans="1:11">
      <c r="A34" s="36">
        <v>26</v>
      </c>
      <c r="B34" s="3" t="s">
        <v>37</v>
      </c>
      <c r="C34" s="36">
        <v>528</v>
      </c>
      <c r="D34" s="36">
        <f t="shared" si="0"/>
        <v>6864</v>
      </c>
      <c r="E34" s="36">
        <v>0</v>
      </c>
      <c r="F34" s="36">
        <f>E34+Октябрь!F34</f>
        <v>13728</v>
      </c>
      <c r="G34" s="7"/>
      <c r="H34" s="36">
        <v>528</v>
      </c>
      <c r="I34" s="36"/>
      <c r="J34" s="36"/>
      <c r="K34" s="36">
        <f t="shared" si="2"/>
        <v>0</v>
      </c>
    </row>
    <row r="35" spans="1:11">
      <c r="A35" s="36">
        <v>27</v>
      </c>
      <c r="B35" s="3" t="s">
        <v>38</v>
      </c>
      <c r="C35" s="36">
        <v>402</v>
      </c>
      <c r="D35" s="36">
        <f t="shared" si="0"/>
        <v>5226</v>
      </c>
      <c r="E35" s="36">
        <v>56</v>
      </c>
      <c r="F35" s="36">
        <f>E35+Октябрь!F35</f>
        <v>10050</v>
      </c>
      <c r="G35" s="7">
        <f t="shared" si="1"/>
        <v>-4824</v>
      </c>
      <c r="H35" s="36"/>
      <c r="I35" s="36"/>
      <c r="J35" s="36"/>
      <c r="K35" s="36">
        <f t="shared" si="2"/>
        <v>0</v>
      </c>
    </row>
    <row r="36" spans="1:11">
      <c r="A36" s="36">
        <v>28</v>
      </c>
      <c r="B36" s="3" t="s">
        <v>39</v>
      </c>
      <c r="C36" s="36">
        <v>407</v>
      </c>
      <c r="D36" s="36">
        <f t="shared" si="0"/>
        <v>5291</v>
      </c>
      <c r="E36" s="36">
        <v>0</v>
      </c>
      <c r="F36" s="36">
        <f>E36+Октябрь!F36</f>
        <v>9781</v>
      </c>
      <c r="G36" s="7">
        <f t="shared" si="1"/>
        <v>-4490</v>
      </c>
      <c r="H36" s="36"/>
      <c r="I36" s="36"/>
      <c r="J36" s="36"/>
      <c r="K36" s="36">
        <f t="shared" si="2"/>
        <v>0</v>
      </c>
    </row>
    <row r="37" spans="1:11">
      <c r="A37" s="36">
        <v>29</v>
      </c>
      <c r="B37" s="3" t="s">
        <v>40</v>
      </c>
      <c r="C37" s="36">
        <v>397</v>
      </c>
      <c r="D37" s="36">
        <f t="shared" si="0"/>
        <v>5161</v>
      </c>
      <c r="E37" s="36">
        <v>0</v>
      </c>
      <c r="F37" s="36">
        <f>E37+Октябрь!F37</f>
        <v>0</v>
      </c>
      <c r="G37" s="7">
        <f t="shared" si="1"/>
        <v>5161</v>
      </c>
      <c r="H37" s="36"/>
      <c r="I37" s="36"/>
      <c r="J37" s="36"/>
      <c r="K37" s="36">
        <f t="shared" si="2"/>
        <v>0</v>
      </c>
    </row>
    <row r="38" spans="1:11">
      <c r="A38" s="36">
        <v>30</v>
      </c>
      <c r="B38" s="3" t="s">
        <v>41</v>
      </c>
      <c r="C38" s="36">
        <v>405</v>
      </c>
      <c r="D38" s="36">
        <f t="shared" si="0"/>
        <v>5265</v>
      </c>
      <c r="E38" s="36">
        <v>405</v>
      </c>
      <c r="F38" s="36">
        <f>E38+Октябрь!F38</f>
        <v>8910</v>
      </c>
      <c r="G38" s="7">
        <f t="shared" si="1"/>
        <v>-3645</v>
      </c>
      <c r="H38" s="36"/>
      <c r="I38" s="36"/>
      <c r="J38" s="36"/>
      <c r="K38" s="36">
        <f t="shared" si="2"/>
        <v>0</v>
      </c>
    </row>
    <row r="39" spans="1:11">
      <c r="A39" s="36">
        <v>31</v>
      </c>
      <c r="B39" s="3" t="s">
        <v>42</v>
      </c>
      <c r="C39" s="36">
        <v>399</v>
      </c>
      <c r="D39" s="36">
        <f t="shared" si="0"/>
        <v>5187</v>
      </c>
      <c r="E39" s="36">
        <v>0</v>
      </c>
      <c r="F39" s="36">
        <f>E39+Октябрь!F39</f>
        <v>9975</v>
      </c>
      <c r="G39" s="7">
        <f t="shared" si="1"/>
        <v>-4788</v>
      </c>
      <c r="H39" s="36"/>
      <c r="I39" s="36"/>
      <c r="J39" s="36"/>
      <c r="K39" s="36">
        <f t="shared" si="2"/>
        <v>0</v>
      </c>
    </row>
    <row r="40" spans="1:11">
      <c r="A40" s="36">
        <v>32</v>
      </c>
      <c r="B40" s="3" t="s">
        <v>43</v>
      </c>
      <c r="C40" s="36">
        <v>409</v>
      </c>
      <c r="D40" s="36">
        <f t="shared" si="0"/>
        <v>5317</v>
      </c>
      <c r="E40" s="36">
        <v>818</v>
      </c>
      <c r="F40" s="36">
        <f>E40+Октябрь!F40</f>
        <v>9816</v>
      </c>
      <c r="G40" s="7"/>
      <c r="H40" s="36">
        <v>409</v>
      </c>
      <c r="I40" s="36"/>
      <c r="J40" s="36"/>
      <c r="K40" s="36">
        <f t="shared" si="2"/>
        <v>0</v>
      </c>
    </row>
    <row r="41" spans="1:11">
      <c r="A41" s="36">
        <v>33</v>
      </c>
      <c r="B41" s="3" t="s">
        <v>44</v>
      </c>
      <c r="C41" s="36">
        <v>403</v>
      </c>
      <c r="D41" s="36">
        <f t="shared" si="0"/>
        <v>5239</v>
      </c>
      <c r="E41" s="36">
        <v>0</v>
      </c>
      <c r="F41" s="36">
        <f>E41+Октябрь!F41</f>
        <v>8092</v>
      </c>
      <c r="G41" s="7">
        <f t="shared" si="1"/>
        <v>-2853</v>
      </c>
      <c r="H41" s="36"/>
      <c r="I41" s="36"/>
      <c r="J41" s="36"/>
      <c r="K41" s="36">
        <f t="shared" si="2"/>
        <v>0</v>
      </c>
    </row>
    <row r="42" spans="1:11">
      <c r="A42" s="36">
        <v>34</v>
      </c>
      <c r="B42" s="3" t="s">
        <v>45</v>
      </c>
      <c r="C42" s="36">
        <v>397</v>
      </c>
      <c r="D42" s="36">
        <f t="shared" si="0"/>
        <v>5161</v>
      </c>
      <c r="E42" s="36">
        <v>0</v>
      </c>
      <c r="F42" s="36">
        <f>E42+Октябрь!F42</f>
        <v>7925</v>
      </c>
      <c r="G42" s="7">
        <f t="shared" si="1"/>
        <v>-2764</v>
      </c>
      <c r="H42" s="36"/>
      <c r="I42" s="36"/>
      <c r="J42" s="36"/>
      <c r="K42" s="36">
        <f t="shared" si="2"/>
        <v>0</v>
      </c>
    </row>
    <row r="43" spans="1:11">
      <c r="A43" s="36">
        <v>35</v>
      </c>
      <c r="B43" s="3" t="s">
        <v>46</v>
      </c>
      <c r="C43" s="36">
        <v>407</v>
      </c>
      <c r="D43" s="36">
        <f t="shared" si="0"/>
        <v>5291</v>
      </c>
      <c r="E43" s="36">
        <v>0</v>
      </c>
      <c r="F43" s="36">
        <f>E43+Октябрь!F43</f>
        <v>407</v>
      </c>
      <c r="G43" s="7">
        <f t="shared" si="1"/>
        <v>4884</v>
      </c>
      <c r="H43" s="36"/>
      <c r="I43" s="36"/>
      <c r="J43" s="36"/>
      <c r="K43" s="36">
        <f t="shared" si="2"/>
        <v>0</v>
      </c>
    </row>
    <row r="44" spans="1:11">
      <c r="A44" s="3" t="s">
        <v>7</v>
      </c>
      <c r="B44" s="3"/>
      <c r="C44" s="36">
        <f t="shared" ref="C44:K44" si="3">SUM(C9:C43)</f>
        <v>13088</v>
      </c>
      <c r="D44" s="36">
        <f t="shared" si="3"/>
        <v>170144</v>
      </c>
      <c r="E44" s="36">
        <f>SUM(E9:E43)</f>
        <v>5833.18</v>
      </c>
      <c r="F44" s="36">
        <f>E44+Октябрь!F44</f>
        <v>265065.15999999997</v>
      </c>
      <c r="G44" s="7">
        <f>SUM(G9:G43)</f>
        <v>-45942</v>
      </c>
      <c r="H44" s="36">
        <f t="shared" si="3"/>
        <v>9014.08</v>
      </c>
      <c r="I44" s="36">
        <f t="shared" si="3"/>
        <v>0</v>
      </c>
      <c r="J44" s="36">
        <f t="shared" si="3"/>
        <v>0</v>
      </c>
      <c r="K44" s="36">
        <f t="shared" si="3"/>
        <v>0</v>
      </c>
    </row>
    <row r="45" spans="1:11">
      <c r="A45" s="3" t="s">
        <v>47</v>
      </c>
      <c r="B45" s="3"/>
      <c r="C45" s="36"/>
      <c r="D45" s="36"/>
      <c r="E45" s="36"/>
      <c r="F45" s="36">
        <f>F44</f>
        <v>265065.15999999997</v>
      </c>
      <c r="G45" s="7"/>
      <c r="H45" s="36"/>
      <c r="I45" s="36"/>
      <c r="J45" s="36"/>
      <c r="K45" s="36"/>
    </row>
    <row r="46" spans="1:11"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>
      <c r="B47" s="48" t="s">
        <v>14</v>
      </c>
      <c r="C47" s="48"/>
      <c r="D47" s="48"/>
      <c r="E47" s="48"/>
      <c r="F47" s="48"/>
      <c r="G47" s="48"/>
      <c r="H47" s="48"/>
      <c r="I47" s="48"/>
      <c r="J47" s="48"/>
      <c r="K47" s="48"/>
    </row>
    <row r="48" spans="1:11"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2:11">
      <c r="B49" s="5" t="s">
        <v>49</v>
      </c>
      <c r="C49" s="5"/>
      <c r="D49" s="5"/>
      <c r="E49" s="5"/>
      <c r="F49" s="5"/>
      <c r="G49" s="5"/>
      <c r="H49" s="5"/>
      <c r="I49" s="5"/>
      <c r="J49" s="5"/>
      <c r="K49" s="5"/>
    </row>
  </sheetData>
  <mergeCells count="14">
    <mergeCell ref="I6:I7"/>
    <mergeCell ref="J6:J7"/>
    <mergeCell ref="K6:K7"/>
    <mergeCell ref="B47:K47"/>
    <mergeCell ref="A1:K1"/>
    <mergeCell ref="A2:K2"/>
    <mergeCell ref="A3:K3"/>
    <mergeCell ref="A5:A7"/>
    <mergeCell ref="B5:B7"/>
    <mergeCell ref="C5:H5"/>
    <mergeCell ref="I5:K5"/>
    <mergeCell ref="C6:D6"/>
    <mergeCell ref="E6:F6"/>
    <mergeCell ref="G6:H6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workbookViewId="0">
      <selection activeCell="B9" sqref="B9:B43"/>
    </sheetView>
  </sheetViews>
  <sheetFormatPr defaultRowHeight="15"/>
  <cols>
    <col min="2" max="2" width="14.7109375" customWidth="1"/>
    <col min="4" max="4" width="9.5703125" customWidth="1"/>
    <col min="6" max="6" width="10.42578125" customWidth="1"/>
    <col min="9" max="9" width="9.42578125" customWidth="1"/>
  </cols>
  <sheetData>
    <row r="1" spans="1:1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>
      <c r="A2" s="58" t="s">
        <v>13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>
      <c r="A3" s="58" t="s">
        <v>79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5" spans="1:11">
      <c r="A5" s="50" t="s">
        <v>1</v>
      </c>
      <c r="B5" s="51" t="s">
        <v>2</v>
      </c>
      <c r="C5" s="62" t="s">
        <v>64</v>
      </c>
      <c r="D5" s="62"/>
      <c r="E5" s="62"/>
      <c r="F5" s="62"/>
      <c r="G5" s="62"/>
      <c r="H5" s="62"/>
      <c r="I5" s="51" t="s">
        <v>4</v>
      </c>
      <c r="J5" s="51"/>
      <c r="K5" s="51"/>
    </row>
    <row r="6" spans="1:11">
      <c r="A6" s="50"/>
      <c r="B6" s="51"/>
      <c r="C6" s="63" t="s">
        <v>51</v>
      </c>
      <c r="D6" s="64"/>
      <c r="E6" s="54" t="s">
        <v>52</v>
      </c>
      <c r="F6" s="55"/>
      <c r="G6" s="54" t="s">
        <v>81</v>
      </c>
      <c r="H6" s="55"/>
      <c r="I6" s="52" t="s">
        <v>9</v>
      </c>
      <c r="J6" s="52" t="s">
        <v>10</v>
      </c>
      <c r="K6" s="52" t="s">
        <v>11</v>
      </c>
    </row>
    <row r="7" spans="1:11" ht="48.75">
      <c r="A7" s="50"/>
      <c r="B7" s="51"/>
      <c r="C7" s="1" t="s">
        <v>76</v>
      </c>
      <c r="D7" s="1" t="s">
        <v>5</v>
      </c>
      <c r="E7" s="37" t="s">
        <v>50</v>
      </c>
      <c r="F7" s="37" t="s">
        <v>5</v>
      </c>
      <c r="G7" s="37" t="s">
        <v>54</v>
      </c>
      <c r="H7" s="12" t="s">
        <v>55</v>
      </c>
      <c r="I7" s="53"/>
      <c r="J7" s="53"/>
      <c r="K7" s="53"/>
    </row>
    <row r="8" spans="1:11">
      <c r="A8" s="36">
        <v>1</v>
      </c>
      <c r="B8" s="36">
        <v>2</v>
      </c>
      <c r="C8" s="36">
        <v>3</v>
      </c>
      <c r="D8" s="36" t="s">
        <v>80</v>
      </c>
      <c r="E8" s="36">
        <v>5</v>
      </c>
      <c r="F8" s="36">
        <v>6</v>
      </c>
      <c r="G8" s="36">
        <v>7</v>
      </c>
      <c r="H8" s="36">
        <v>8</v>
      </c>
      <c r="I8" s="36">
        <v>9</v>
      </c>
      <c r="J8" s="36">
        <v>10</v>
      </c>
      <c r="K8" s="36">
        <v>11</v>
      </c>
    </row>
    <row r="9" spans="1:11">
      <c r="A9" s="36">
        <v>1</v>
      </c>
      <c r="B9" s="3" t="s">
        <v>15</v>
      </c>
      <c r="C9" s="36">
        <v>243</v>
      </c>
      <c r="D9" s="36">
        <f>C9*14</f>
        <v>3402</v>
      </c>
      <c r="E9" s="36">
        <v>0</v>
      </c>
      <c r="F9" s="36">
        <f>E9+Ноябрь!F9</f>
        <v>6308.1600000000008</v>
      </c>
      <c r="G9" s="7">
        <f t="shared" ref="G9:G43" si="0">D9-F9</f>
        <v>-2906.1600000000008</v>
      </c>
      <c r="H9" s="36"/>
      <c r="I9" s="36"/>
      <c r="J9" s="36"/>
      <c r="K9" s="36">
        <f>I9-J9</f>
        <v>0</v>
      </c>
    </row>
    <row r="10" spans="1:11">
      <c r="A10" s="36">
        <v>2</v>
      </c>
      <c r="B10" s="3" t="s">
        <v>16</v>
      </c>
      <c r="C10" s="36">
        <v>366</v>
      </c>
      <c r="D10" s="36">
        <f t="shared" ref="D10:D43" si="1">C10*14</f>
        <v>5124</v>
      </c>
      <c r="E10" s="36">
        <v>366</v>
      </c>
      <c r="F10" s="36">
        <f>E10+Ноябрь!F10</f>
        <v>9150</v>
      </c>
      <c r="G10" s="7">
        <f t="shared" si="0"/>
        <v>-4026</v>
      </c>
      <c r="H10" s="36"/>
      <c r="I10" s="36"/>
      <c r="J10" s="36"/>
      <c r="K10" s="36">
        <f t="shared" ref="K10:K43" si="2">I10-J10</f>
        <v>0</v>
      </c>
    </row>
    <row r="11" spans="1:11">
      <c r="A11" s="36">
        <v>3</v>
      </c>
      <c r="B11" s="3" t="s">
        <v>17</v>
      </c>
      <c r="C11" s="36">
        <v>472</v>
      </c>
      <c r="D11" s="36">
        <f t="shared" si="1"/>
        <v>6608</v>
      </c>
      <c r="E11" s="36">
        <v>472</v>
      </c>
      <c r="F11" s="36">
        <f>E11+Ноябрь!F11</f>
        <v>11328</v>
      </c>
      <c r="G11" s="7">
        <f t="shared" si="0"/>
        <v>-4720</v>
      </c>
      <c r="H11" s="36"/>
      <c r="I11" s="36"/>
      <c r="J11" s="36"/>
      <c r="K11" s="36">
        <f t="shared" si="2"/>
        <v>0</v>
      </c>
    </row>
    <row r="12" spans="1:11">
      <c r="A12" s="36">
        <v>4</v>
      </c>
      <c r="B12" s="3" t="s">
        <v>18</v>
      </c>
      <c r="C12" s="36">
        <v>244</v>
      </c>
      <c r="D12" s="36">
        <f t="shared" si="1"/>
        <v>3416</v>
      </c>
      <c r="E12" s="36">
        <v>488</v>
      </c>
      <c r="F12" s="36">
        <f>E12+Ноябрь!F12</f>
        <v>6100</v>
      </c>
      <c r="G12" s="38">
        <f t="shared" si="0"/>
        <v>-2684</v>
      </c>
      <c r="H12" s="36"/>
      <c r="I12" s="36"/>
      <c r="J12" s="36"/>
      <c r="K12" s="36">
        <f t="shared" si="2"/>
        <v>0</v>
      </c>
    </row>
    <row r="13" spans="1:11">
      <c r="A13" s="36">
        <v>5</v>
      </c>
      <c r="B13" s="3" t="s">
        <v>19</v>
      </c>
      <c r="C13" s="36">
        <v>385</v>
      </c>
      <c r="D13" s="36">
        <f t="shared" si="1"/>
        <v>5390</v>
      </c>
      <c r="E13" s="36">
        <v>0</v>
      </c>
      <c r="F13" s="36">
        <f>E13+Ноябрь!F13</f>
        <v>8855</v>
      </c>
      <c r="G13" s="7"/>
      <c r="H13" s="36">
        <v>1155</v>
      </c>
      <c r="I13" s="36"/>
      <c r="J13" s="36"/>
      <c r="K13" s="36">
        <f t="shared" si="2"/>
        <v>0</v>
      </c>
    </row>
    <row r="14" spans="1:11">
      <c r="A14" s="36">
        <v>6</v>
      </c>
      <c r="B14" s="3" t="s">
        <v>72</v>
      </c>
      <c r="C14" s="36">
        <v>432</v>
      </c>
      <c r="D14" s="36">
        <f t="shared" si="1"/>
        <v>6048</v>
      </c>
      <c r="E14" s="36">
        <v>0</v>
      </c>
      <c r="F14" s="36">
        <f>E14+Ноябрь!F14</f>
        <v>8600</v>
      </c>
      <c r="G14" s="7">
        <f t="shared" si="0"/>
        <v>-2552</v>
      </c>
      <c r="H14" s="36"/>
      <c r="I14" s="36"/>
      <c r="J14" s="36"/>
      <c r="K14" s="36">
        <f t="shared" si="2"/>
        <v>0</v>
      </c>
    </row>
    <row r="15" spans="1:11">
      <c r="A15" s="36">
        <v>7</v>
      </c>
      <c r="B15" s="3" t="s">
        <v>20</v>
      </c>
      <c r="C15" s="36">
        <v>242</v>
      </c>
      <c r="D15" s="36">
        <f t="shared" si="1"/>
        <v>3388</v>
      </c>
      <c r="E15" s="36">
        <v>0</v>
      </c>
      <c r="F15" s="36">
        <f>E15+Ноябрь!F15</f>
        <v>6776</v>
      </c>
      <c r="G15" s="38">
        <f t="shared" si="0"/>
        <v>-3388</v>
      </c>
      <c r="H15" s="36"/>
      <c r="I15" s="36"/>
      <c r="J15" s="36"/>
      <c r="K15" s="36">
        <f t="shared" si="2"/>
        <v>0</v>
      </c>
    </row>
    <row r="16" spans="1:11">
      <c r="A16" s="36">
        <v>8</v>
      </c>
      <c r="B16" s="3" t="s">
        <v>48</v>
      </c>
      <c r="C16" s="36">
        <v>354</v>
      </c>
      <c r="D16" s="36">
        <f t="shared" si="1"/>
        <v>4956</v>
      </c>
      <c r="E16" s="36">
        <v>0</v>
      </c>
      <c r="F16" s="36">
        <f>E16+Ноябрь!F16</f>
        <v>4248</v>
      </c>
      <c r="G16" s="7">
        <f t="shared" si="0"/>
        <v>708</v>
      </c>
      <c r="H16" s="36"/>
      <c r="I16" s="36"/>
      <c r="J16" s="36"/>
      <c r="K16" s="36">
        <f t="shared" si="2"/>
        <v>0</v>
      </c>
    </row>
    <row r="17" spans="1:14">
      <c r="A17" s="36">
        <v>9</v>
      </c>
      <c r="B17" s="3" t="s">
        <v>21</v>
      </c>
      <c r="C17" s="36">
        <v>485</v>
      </c>
      <c r="D17" s="36">
        <f t="shared" si="1"/>
        <v>6790</v>
      </c>
      <c r="E17" s="36">
        <v>0</v>
      </c>
      <c r="F17" s="36">
        <f>E17+Ноябрь!F17</f>
        <v>4850</v>
      </c>
      <c r="G17" s="7">
        <f t="shared" si="0"/>
        <v>1940</v>
      </c>
      <c r="H17" s="36"/>
      <c r="I17" s="36"/>
      <c r="J17" s="36"/>
      <c r="K17" s="36">
        <f t="shared" si="2"/>
        <v>0</v>
      </c>
    </row>
    <row r="18" spans="1:14">
      <c r="A18" s="36">
        <v>10</v>
      </c>
      <c r="B18" s="3" t="s">
        <v>22</v>
      </c>
      <c r="C18" s="36">
        <v>244</v>
      </c>
      <c r="D18" s="36">
        <f t="shared" si="1"/>
        <v>3416</v>
      </c>
      <c r="E18" s="36">
        <v>0</v>
      </c>
      <c r="F18" s="36">
        <f>E18+Ноябрь!F18</f>
        <v>5612</v>
      </c>
      <c r="G18" s="7">
        <f t="shared" si="0"/>
        <v>-2196</v>
      </c>
      <c r="H18" s="36"/>
      <c r="I18" s="36"/>
      <c r="J18" s="36"/>
      <c r="K18" s="36">
        <f t="shared" si="2"/>
        <v>0</v>
      </c>
    </row>
    <row r="19" spans="1:14">
      <c r="A19" s="36">
        <v>11</v>
      </c>
      <c r="B19" s="3" t="s">
        <v>23</v>
      </c>
      <c r="C19" s="36">
        <v>362</v>
      </c>
      <c r="D19" s="36">
        <f t="shared" si="1"/>
        <v>5068</v>
      </c>
      <c r="E19" s="36">
        <v>724</v>
      </c>
      <c r="F19" s="36">
        <f>E19+Ноябрь!F19</f>
        <v>9412</v>
      </c>
      <c r="G19" s="38">
        <f t="shared" si="0"/>
        <v>-4344</v>
      </c>
      <c r="H19" s="36"/>
      <c r="I19" s="36"/>
      <c r="J19" s="36"/>
      <c r="K19" s="36">
        <f t="shared" si="2"/>
        <v>0</v>
      </c>
    </row>
    <row r="20" spans="1:14">
      <c r="A20" s="36">
        <v>12</v>
      </c>
      <c r="B20" s="3" t="s">
        <v>24</v>
      </c>
      <c r="C20" s="36">
        <v>438</v>
      </c>
      <c r="D20" s="36">
        <f t="shared" si="1"/>
        <v>6132</v>
      </c>
      <c r="E20" s="36">
        <v>0</v>
      </c>
      <c r="F20" s="36">
        <f>E20+Ноябрь!F20</f>
        <v>11826</v>
      </c>
      <c r="G20" s="38">
        <f t="shared" si="0"/>
        <v>-5694</v>
      </c>
      <c r="H20" s="36"/>
      <c r="I20" s="36"/>
      <c r="J20" s="36"/>
      <c r="K20" s="36">
        <f t="shared" si="2"/>
        <v>0</v>
      </c>
    </row>
    <row r="21" spans="1:14">
      <c r="A21" s="36">
        <v>13</v>
      </c>
      <c r="B21" s="3" t="s">
        <v>25</v>
      </c>
      <c r="C21" s="36">
        <v>246</v>
      </c>
      <c r="D21" s="36">
        <f t="shared" si="1"/>
        <v>3444</v>
      </c>
      <c r="E21" s="36">
        <v>1476</v>
      </c>
      <c r="F21" s="36">
        <f>E21+Ноябрь!F21</f>
        <v>6888</v>
      </c>
      <c r="G21" s="38">
        <f t="shared" si="0"/>
        <v>-3444</v>
      </c>
      <c r="H21" s="36"/>
      <c r="I21" s="36"/>
      <c r="J21" s="36"/>
      <c r="K21" s="36">
        <f t="shared" si="2"/>
        <v>0</v>
      </c>
    </row>
    <row r="22" spans="1:14">
      <c r="A22" s="36">
        <v>14</v>
      </c>
      <c r="B22" s="3" t="s">
        <v>26</v>
      </c>
      <c r="C22" s="36">
        <v>316</v>
      </c>
      <c r="D22" s="36">
        <f t="shared" si="1"/>
        <v>4424</v>
      </c>
      <c r="E22" s="36">
        <v>0</v>
      </c>
      <c r="F22" s="36">
        <f>E22+Ноябрь!F22</f>
        <v>5264</v>
      </c>
      <c r="G22" s="7">
        <f t="shared" si="0"/>
        <v>-840</v>
      </c>
      <c r="H22" s="36"/>
      <c r="I22" s="36"/>
      <c r="J22" s="36"/>
      <c r="K22" s="36">
        <f t="shared" si="2"/>
        <v>0</v>
      </c>
    </row>
    <row r="23" spans="1:14">
      <c r="A23" s="36">
        <v>15</v>
      </c>
      <c r="B23" s="3" t="s">
        <v>27</v>
      </c>
      <c r="C23" s="36">
        <v>435</v>
      </c>
      <c r="D23" s="36">
        <f t="shared" si="1"/>
        <v>6090</v>
      </c>
      <c r="E23" s="36">
        <v>435</v>
      </c>
      <c r="F23" s="36">
        <f>E23+Ноябрь!F23</f>
        <v>10440</v>
      </c>
      <c r="G23" s="7">
        <f t="shared" si="0"/>
        <v>-4350</v>
      </c>
      <c r="H23" s="36"/>
      <c r="I23" s="36"/>
      <c r="J23" s="36"/>
      <c r="K23" s="36">
        <f t="shared" si="2"/>
        <v>0</v>
      </c>
    </row>
    <row r="24" spans="1:14">
      <c r="A24" s="36">
        <v>16</v>
      </c>
      <c r="B24" s="3" t="s">
        <v>28</v>
      </c>
      <c r="C24" s="36">
        <v>426</v>
      </c>
      <c r="D24" s="36">
        <f t="shared" si="1"/>
        <v>5964</v>
      </c>
      <c r="E24" s="36">
        <v>0</v>
      </c>
      <c r="F24" s="36">
        <f>E24+Ноябрь!F24</f>
        <v>6704</v>
      </c>
      <c r="G24" s="7">
        <f t="shared" si="0"/>
        <v>-740</v>
      </c>
      <c r="H24" s="36"/>
      <c r="I24" s="36"/>
      <c r="J24" s="36"/>
      <c r="K24" s="36">
        <f t="shared" si="2"/>
        <v>0</v>
      </c>
    </row>
    <row r="25" spans="1:14">
      <c r="A25" s="36">
        <v>17</v>
      </c>
      <c r="B25" s="3" t="s">
        <v>29</v>
      </c>
      <c r="C25" s="36">
        <v>322</v>
      </c>
      <c r="D25" s="36">
        <f t="shared" si="1"/>
        <v>4508</v>
      </c>
      <c r="E25" s="36">
        <v>0</v>
      </c>
      <c r="F25" s="36">
        <f>E25+Ноябрь!F25</f>
        <v>8352</v>
      </c>
      <c r="G25" s="7">
        <f t="shared" si="0"/>
        <v>-3844</v>
      </c>
      <c r="H25" s="36"/>
      <c r="I25" s="36"/>
      <c r="J25" s="36"/>
      <c r="K25" s="36">
        <f t="shared" si="2"/>
        <v>0</v>
      </c>
    </row>
    <row r="26" spans="1:14">
      <c r="A26" s="36">
        <v>18</v>
      </c>
      <c r="B26" s="3" t="s">
        <v>30</v>
      </c>
      <c r="C26" s="36">
        <v>409</v>
      </c>
      <c r="D26" s="36">
        <f t="shared" si="1"/>
        <v>5726</v>
      </c>
      <c r="E26" s="36">
        <v>0</v>
      </c>
      <c r="F26" s="36">
        <f>E26+Ноябрь!F26</f>
        <v>8180</v>
      </c>
      <c r="G26" s="7">
        <f t="shared" si="0"/>
        <v>-2454</v>
      </c>
      <c r="H26" s="36"/>
      <c r="I26" s="36"/>
      <c r="J26" s="36"/>
      <c r="K26" s="36">
        <f t="shared" si="2"/>
        <v>0</v>
      </c>
    </row>
    <row r="27" spans="1:14">
      <c r="A27" s="36">
        <v>19</v>
      </c>
      <c r="B27" s="3" t="s">
        <v>31</v>
      </c>
      <c r="C27" s="36">
        <v>316</v>
      </c>
      <c r="D27" s="36">
        <f t="shared" si="1"/>
        <v>4424</v>
      </c>
      <c r="E27" s="36">
        <v>0</v>
      </c>
      <c r="F27" s="36">
        <f>E27+Ноябрь!F27</f>
        <v>1580</v>
      </c>
      <c r="G27" s="7">
        <f t="shared" si="0"/>
        <v>2844</v>
      </c>
      <c r="H27" s="36"/>
      <c r="I27" s="36"/>
      <c r="J27" s="36"/>
      <c r="K27" s="36">
        <f t="shared" si="2"/>
        <v>0</v>
      </c>
    </row>
    <row r="28" spans="1:14">
      <c r="A28" s="36">
        <v>20</v>
      </c>
      <c r="B28" s="3" t="s">
        <v>32</v>
      </c>
      <c r="C28" s="36">
        <v>402</v>
      </c>
      <c r="D28" s="36">
        <f t="shared" si="1"/>
        <v>5628</v>
      </c>
      <c r="E28" s="36">
        <v>0</v>
      </c>
      <c r="F28" s="36">
        <f>E28+Ноябрь!F28</f>
        <v>804</v>
      </c>
      <c r="G28" s="7">
        <f t="shared" si="0"/>
        <v>4824</v>
      </c>
      <c r="H28" s="36"/>
      <c r="I28" s="36"/>
      <c r="J28" s="36"/>
      <c r="K28" s="36">
        <f t="shared" si="2"/>
        <v>0</v>
      </c>
      <c r="N28" s="20"/>
    </row>
    <row r="29" spans="1:14">
      <c r="A29" s="36">
        <v>21</v>
      </c>
      <c r="B29" s="3" t="s">
        <v>33</v>
      </c>
      <c r="C29" s="36">
        <v>312</v>
      </c>
      <c r="D29" s="36">
        <f t="shared" si="1"/>
        <v>4368</v>
      </c>
      <c r="E29" s="36">
        <v>0</v>
      </c>
      <c r="F29" s="36">
        <f>E29+Ноябрь!F29</f>
        <v>8115</v>
      </c>
      <c r="G29" s="7"/>
      <c r="H29" s="36">
        <v>1875</v>
      </c>
      <c r="I29" s="36"/>
      <c r="J29" s="36"/>
      <c r="K29" s="36">
        <f t="shared" si="2"/>
        <v>0</v>
      </c>
    </row>
    <row r="30" spans="1:14">
      <c r="A30" s="36">
        <v>22</v>
      </c>
      <c r="B30" s="3" t="s">
        <v>34</v>
      </c>
      <c r="C30" s="36">
        <v>426</v>
      </c>
      <c r="D30" s="36">
        <f t="shared" si="1"/>
        <v>5964</v>
      </c>
      <c r="E30" s="36">
        <v>0</v>
      </c>
      <c r="F30" s="36">
        <f>E30+Ноябрь!F30</f>
        <v>17892</v>
      </c>
      <c r="G30" s="7"/>
      <c r="H30" s="36">
        <v>2982</v>
      </c>
      <c r="I30" s="36"/>
      <c r="J30" s="36"/>
      <c r="K30" s="36">
        <f t="shared" si="2"/>
        <v>0</v>
      </c>
    </row>
    <row r="31" spans="1:14">
      <c r="A31" s="36">
        <v>23</v>
      </c>
      <c r="B31" s="3" t="s">
        <v>57</v>
      </c>
      <c r="C31" s="36">
        <v>320</v>
      </c>
      <c r="D31" s="36">
        <f t="shared" si="1"/>
        <v>4480</v>
      </c>
      <c r="E31" s="36">
        <v>320</v>
      </c>
      <c r="F31" s="36">
        <f>E31+Ноябрь!F31</f>
        <v>7360</v>
      </c>
      <c r="G31" s="7">
        <f t="shared" si="0"/>
        <v>-2880</v>
      </c>
      <c r="H31" s="36"/>
      <c r="I31" s="36"/>
      <c r="J31" s="36"/>
      <c r="K31" s="36">
        <f t="shared" si="2"/>
        <v>0</v>
      </c>
    </row>
    <row r="32" spans="1:14">
      <c r="A32" s="36">
        <v>24</v>
      </c>
      <c r="B32" s="3" t="s">
        <v>35</v>
      </c>
      <c r="C32" s="36">
        <v>399</v>
      </c>
      <c r="D32" s="36">
        <f t="shared" si="1"/>
        <v>5586</v>
      </c>
      <c r="E32" s="36">
        <v>0</v>
      </c>
      <c r="F32" s="36">
        <f>E32+Ноябрь!F32</f>
        <v>7182</v>
      </c>
      <c r="G32" s="7">
        <f t="shared" si="0"/>
        <v>-1596</v>
      </c>
      <c r="H32" s="36"/>
      <c r="I32" s="36"/>
      <c r="J32" s="36"/>
      <c r="K32" s="36">
        <f t="shared" si="2"/>
        <v>0</v>
      </c>
    </row>
    <row r="33" spans="1:11">
      <c r="A33" s="36">
        <v>25</v>
      </c>
      <c r="B33" s="3" t="s">
        <v>36</v>
      </c>
      <c r="C33" s="36">
        <v>338</v>
      </c>
      <c r="D33" s="36">
        <f t="shared" si="1"/>
        <v>4732</v>
      </c>
      <c r="E33" s="36">
        <v>0</v>
      </c>
      <c r="F33" s="36">
        <f>E33+Ноябрь!F33</f>
        <v>8836</v>
      </c>
      <c r="G33" s="7">
        <f t="shared" si="0"/>
        <v>-4104</v>
      </c>
      <c r="H33" s="36"/>
      <c r="I33" s="36"/>
      <c r="J33" s="36"/>
      <c r="K33" s="36">
        <f t="shared" si="2"/>
        <v>0</v>
      </c>
    </row>
    <row r="34" spans="1:11">
      <c r="A34" s="36">
        <v>26</v>
      </c>
      <c r="B34" s="3" t="s">
        <v>37</v>
      </c>
      <c r="C34" s="36">
        <v>528</v>
      </c>
      <c r="D34" s="36">
        <f t="shared" si="1"/>
        <v>7392</v>
      </c>
      <c r="E34" s="36">
        <v>1584</v>
      </c>
      <c r="F34" s="36">
        <f>E34+Ноябрь!F34</f>
        <v>15312</v>
      </c>
      <c r="G34" s="7"/>
      <c r="H34" s="36">
        <v>1584</v>
      </c>
      <c r="I34" s="36"/>
      <c r="J34" s="36"/>
      <c r="K34" s="36">
        <f t="shared" si="2"/>
        <v>0</v>
      </c>
    </row>
    <row r="35" spans="1:11">
      <c r="A35" s="36">
        <v>27</v>
      </c>
      <c r="B35" s="3" t="s">
        <v>38</v>
      </c>
      <c r="C35" s="36">
        <v>402</v>
      </c>
      <c r="D35" s="36">
        <f t="shared" si="1"/>
        <v>5628</v>
      </c>
      <c r="E35" s="36">
        <v>402</v>
      </c>
      <c r="F35" s="36">
        <f>E35+Ноябрь!F35</f>
        <v>10452</v>
      </c>
      <c r="G35" s="38">
        <f t="shared" si="0"/>
        <v>-4824</v>
      </c>
      <c r="H35" s="36"/>
      <c r="I35" s="36"/>
      <c r="J35" s="36"/>
      <c r="K35" s="36">
        <f t="shared" si="2"/>
        <v>0</v>
      </c>
    </row>
    <row r="36" spans="1:11">
      <c r="A36" s="36">
        <v>28</v>
      </c>
      <c r="B36" s="3" t="s">
        <v>39</v>
      </c>
      <c r="C36" s="36">
        <v>407</v>
      </c>
      <c r="D36" s="36">
        <f t="shared" si="1"/>
        <v>5698</v>
      </c>
      <c r="E36" s="36">
        <v>407</v>
      </c>
      <c r="F36" s="36">
        <f>E36+Ноябрь!F36</f>
        <v>10188</v>
      </c>
      <c r="G36" s="38">
        <f t="shared" si="0"/>
        <v>-4490</v>
      </c>
      <c r="H36" s="36"/>
      <c r="I36" s="36"/>
      <c r="J36" s="36"/>
      <c r="K36" s="36">
        <f t="shared" si="2"/>
        <v>0</v>
      </c>
    </row>
    <row r="37" spans="1:11">
      <c r="A37" s="36">
        <v>29</v>
      </c>
      <c r="B37" s="3" t="s">
        <v>40</v>
      </c>
      <c r="C37" s="36">
        <v>397</v>
      </c>
      <c r="D37" s="36">
        <f t="shared" si="1"/>
        <v>5558</v>
      </c>
      <c r="E37" s="36">
        <v>0</v>
      </c>
      <c r="F37" s="36">
        <f>E37+Ноябрь!F37</f>
        <v>0</v>
      </c>
      <c r="G37" s="7">
        <f t="shared" si="0"/>
        <v>5558</v>
      </c>
      <c r="H37" s="36"/>
      <c r="I37" s="36"/>
      <c r="J37" s="36"/>
      <c r="K37" s="36">
        <f t="shared" si="2"/>
        <v>0</v>
      </c>
    </row>
    <row r="38" spans="1:11">
      <c r="A38" s="36">
        <v>30</v>
      </c>
      <c r="B38" s="3" t="s">
        <v>41</v>
      </c>
      <c r="C38" s="36">
        <v>405</v>
      </c>
      <c r="D38" s="36">
        <f t="shared" si="1"/>
        <v>5670</v>
      </c>
      <c r="E38" s="36">
        <v>405</v>
      </c>
      <c r="F38" s="36">
        <f>E38+Ноябрь!F38</f>
        <v>9315</v>
      </c>
      <c r="G38" s="7">
        <f t="shared" si="0"/>
        <v>-3645</v>
      </c>
      <c r="H38" s="36"/>
      <c r="I38" s="36"/>
      <c r="J38" s="36"/>
      <c r="K38" s="36">
        <f t="shared" si="2"/>
        <v>0</v>
      </c>
    </row>
    <row r="39" spans="1:11">
      <c r="A39" s="36">
        <v>31</v>
      </c>
      <c r="B39" s="3" t="s">
        <v>42</v>
      </c>
      <c r="C39" s="36">
        <v>399</v>
      </c>
      <c r="D39" s="36">
        <f t="shared" si="1"/>
        <v>5586</v>
      </c>
      <c r="E39" s="36">
        <v>798</v>
      </c>
      <c r="F39" s="36">
        <f>E39+Ноябрь!F39</f>
        <v>10773</v>
      </c>
      <c r="G39" s="7">
        <f t="shared" si="0"/>
        <v>-5187</v>
      </c>
      <c r="H39" s="36"/>
      <c r="I39" s="36"/>
      <c r="J39" s="36"/>
      <c r="K39" s="36">
        <f t="shared" si="2"/>
        <v>0</v>
      </c>
    </row>
    <row r="40" spans="1:11">
      <c r="A40" s="36">
        <v>32</v>
      </c>
      <c r="B40" s="3" t="s">
        <v>43</v>
      </c>
      <c r="C40" s="36">
        <v>409</v>
      </c>
      <c r="D40" s="36">
        <f t="shared" si="1"/>
        <v>5726</v>
      </c>
      <c r="E40" s="36">
        <v>0</v>
      </c>
      <c r="F40" s="36">
        <f>E40+Ноябрь!F40</f>
        <v>9816</v>
      </c>
      <c r="G40" s="38">
        <f t="shared" si="0"/>
        <v>-4090</v>
      </c>
      <c r="H40" s="36"/>
      <c r="I40" s="36"/>
      <c r="J40" s="36"/>
      <c r="K40" s="36">
        <f t="shared" si="2"/>
        <v>0</v>
      </c>
    </row>
    <row r="41" spans="1:11">
      <c r="A41" s="36">
        <v>33</v>
      </c>
      <c r="B41" s="3" t="s">
        <v>44</v>
      </c>
      <c r="C41" s="36">
        <v>403</v>
      </c>
      <c r="D41" s="36">
        <f t="shared" si="1"/>
        <v>5642</v>
      </c>
      <c r="E41" s="36">
        <v>0</v>
      </c>
      <c r="F41" s="36">
        <f>E41+Ноябрь!F41</f>
        <v>8092</v>
      </c>
      <c r="G41" s="7">
        <f t="shared" si="0"/>
        <v>-2450</v>
      </c>
      <c r="H41" s="36"/>
      <c r="I41" s="36"/>
      <c r="J41" s="36"/>
      <c r="K41" s="36">
        <f t="shared" si="2"/>
        <v>0</v>
      </c>
    </row>
    <row r="42" spans="1:11">
      <c r="A42" s="36">
        <v>34</v>
      </c>
      <c r="B42" s="3" t="s">
        <v>45</v>
      </c>
      <c r="C42" s="36">
        <v>397</v>
      </c>
      <c r="D42" s="36">
        <f t="shared" si="1"/>
        <v>5558</v>
      </c>
      <c r="E42" s="36">
        <v>1191</v>
      </c>
      <c r="F42" s="36">
        <f>E42+Ноябрь!F42</f>
        <v>9116</v>
      </c>
      <c r="G42" s="38">
        <f t="shared" si="0"/>
        <v>-3558</v>
      </c>
      <c r="H42" s="36"/>
      <c r="I42" s="36"/>
      <c r="J42" s="36"/>
      <c r="K42" s="36">
        <f t="shared" si="2"/>
        <v>0</v>
      </c>
    </row>
    <row r="43" spans="1:11">
      <c r="A43" s="36">
        <v>35</v>
      </c>
      <c r="B43" s="3" t="s">
        <v>46</v>
      </c>
      <c r="C43" s="36">
        <v>407</v>
      </c>
      <c r="D43" s="36">
        <f t="shared" si="1"/>
        <v>5698</v>
      </c>
      <c r="E43" s="36">
        <v>0</v>
      </c>
      <c r="F43" s="36">
        <f>E43+Ноябрь!F43</f>
        <v>407</v>
      </c>
      <c r="G43" s="7">
        <f t="shared" si="0"/>
        <v>5291</v>
      </c>
      <c r="H43" s="36"/>
      <c r="I43" s="36"/>
      <c r="J43" s="36"/>
      <c r="K43" s="36">
        <f t="shared" si="2"/>
        <v>0</v>
      </c>
    </row>
    <row r="44" spans="1:11">
      <c r="A44" s="3" t="s">
        <v>7</v>
      </c>
      <c r="B44" s="3"/>
      <c r="C44" s="36">
        <f t="shared" ref="C44:K44" si="3">SUM(C9:C43)</f>
        <v>13088</v>
      </c>
      <c r="D44" s="36">
        <f t="shared" si="3"/>
        <v>183232</v>
      </c>
      <c r="E44" s="36">
        <f>SUM(E9:E43)</f>
        <v>9068</v>
      </c>
      <c r="F44" s="36">
        <f>E44+Ноябрь!F44</f>
        <v>274133.15999999997</v>
      </c>
      <c r="G44" s="7">
        <f>SUM(G9:G43)</f>
        <v>-63841.16</v>
      </c>
      <c r="H44" s="36">
        <f t="shared" si="3"/>
        <v>7596</v>
      </c>
      <c r="I44" s="36">
        <f t="shared" si="3"/>
        <v>0</v>
      </c>
      <c r="J44" s="36">
        <f t="shared" si="3"/>
        <v>0</v>
      </c>
      <c r="K44" s="36">
        <f t="shared" si="3"/>
        <v>0</v>
      </c>
    </row>
    <row r="45" spans="1:11">
      <c r="A45" s="3" t="s">
        <v>47</v>
      </c>
      <c r="B45" s="3"/>
      <c r="C45" s="36"/>
      <c r="D45" s="36"/>
      <c r="E45" s="36"/>
      <c r="F45" s="36">
        <f>F44</f>
        <v>274133.15999999997</v>
      </c>
      <c r="G45" s="7"/>
      <c r="H45" s="36"/>
      <c r="I45" s="36"/>
      <c r="J45" s="36"/>
      <c r="K45" s="36"/>
    </row>
    <row r="46" spans="1:11"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>
      <c r="B47" s="48" t="s">
        <v>14</v>
      </c>
      <c r="C47" s="48"/>
      <c r="D47" s="48"/>
      <c r="E47" s="48"/>
      <c r="F47" s="48"/>
      <c r="G47" s="48"/>
      <c r="H47" s="48"/>
      <c r="I47" s="48"/>
      <c r="J47" s="48"/>
      <c r="K47" s="48"/>
    </row>
    <row r="48" spans="1:11"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2:11">
      <c r="B49" s="5" t="s">
        <v>49</v>
      </c>
      <c r="C49" s="5"/>
      <c r="D49" s="5"/>
      <c r="E49" s="5"/>
      <c r="F49" s="5"/>
      <c r="G49" s="5"/>
      <c r="H49" s="5"/>
      <c r="I49" s="5"/>
      <c r="J49" s="5"/>
      <c r="K49" s="5"/>
    </row>
  </sheetData>
  <mergeCells count="14">
    <mergeCell ref="I6:I7"/>
    <mergeCell ref="J6:J7"/>
    <mergeCell ref="K6:K7"/>
    <mergeCell ref="B47:K47"/>
    <mergeCell ref="A1:K1"/>
    <mergeCell ref="A2:K2"/>
    <mergeCell ref="A3:K3"/>
    <mergeCell ref="A5:A7"/>
    <mergeCell ref="B5:B7"/>
    <mergeCell ref="C5:H5"/>
    <mergeCell ref="I5:K5"/>
    <mergeCell ref="C6:D6"/>
    <mergeCell ref="E6:F6"/>
    <mergeCell ref="G6:H6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Gennadiy</dc:creator>
  <cp:lastModifiedBy>Gennadiy</cp:lastModifiedBy>
  <cp:lastPrinted>2016-05-04T09:49:57Z</cp:lastPrinted>
  <dcterms:created xsi:type="dcterms:W3CDTF">2014-12-20T09:27:45Z</dcterms:created>
  <dcterms:modified xsi:type="dcterms:W3CDTF">2016-05-24T08:43:53Z</dcterms:modified>
</cp:coreProperties>
</file>